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8935" windowHeight="7335" tabRatio="90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9" i="4" l="1"/>
  <c r="L5" i="29" l="1"/>
  <c r="L7" i="29"/>
  <c r="C60" i="29" l="1"/>
  <c r="I13" i="11" l="1"/>
  <c r="I12" i="11"/>
  <c r="D13" i="11"/>
  <c r="D228" i="29" l="1"/>
  <c r="D262" i="29"/>
  <c r="D261" i="29"/>
  <c r="D260" i="29"/>
  <c r="D253" i="29"/>
  <c r="D240" i="29"/>
  <c r="D235" i="29"/>
  <c r="D231" i="29"/>
  <c r="D217" i="29"/>
  <c r="D212" i="29"/>
  <c r="D211" i="29"/>
  <c r="D210" i="29"/>
  <c r="D209" i="29"/>
  <c r="C124" i="29"/>
  <c r="C107"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8" i="36"/>
  <c r="D60" i="36"/>
  <c r="D74" i="36"/>
  <c r="D77" i="36"/>
  <c r="D78" i="36"/>
  <c r="D85" i="36"/>
  <c r="B64" i="127"/>
  <c r="B65"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c r="D3409" i="106" s="1"/>
  <c r="G14" i="4"/>
  <c r="B2609" i="106" s="1"/>
  <c r="D2609" i="106" s="1"/>
  <c r="G16" i="4"/>
  <c r="B2611" i="106" s="1"/>
  <c r="D2611"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9" i="7"/>
  <c r="B1767" i="106" s="1"/>
  <c r="D1767" i="106" s="1"/>
  <c r="D14" i="7"/>
  <c r="B1770" i="106" s="1"/>
  <c r="D1770" i="106" s="1"/>
  <c r="B5770" i="106"/>
  <c r="D5770" i="106" s="1"/>
  <c r="F135" i="34"/>
  <c r="F130" i="34"/>
  <c r="F129" i="34"/>
  <c r="F127" i="34"/>
  <c r="F126" i="34"/>
  <c r="F110" i="34"/>
  <c r="B5847" i="106"/>
  <c r="D5847" i="106" s="1"/>
  <c r="B5752" i="106"/>
  <c r="D5752" i="106" s="1"/>
  <c r="B5599" i="106"/>
  <c r="D5599" i="106" s="1"/>
  <c r="K274" i="5"/>
  <c r="K7" i="4" s="1"/>
  <c r="B3718" i="106" s="1"/>
  <c r="D3718" i="106" s="1"/>
  <c r="H173" i="5"/>
  <c r="B5906" i="106" s="1"/>
  <c r="D5906" i="106" s="1"/>
  <c r="C172" i="5"/>
  <c r="B5214" i="106" s="1"/>
  <c r="D5214" i="106" s="1"/>
  <c r="H109" i="5"/>
  <c r="H4" i="4" s="1"/>
  <c r="B2655" i="106" s="1"/>
  <c r="D2655" i="106" s="1"/>
  <c r="F106" i="34"/>
  <c r="F104" i="34"/>
  <c r="B6025" i="106"/>
  <c r="D6025" i="106" s="1"/>
  <c r="H6" i="4"/>
  <c r="B2656" i="106" s="1"/>
  <c r="D2656" i="106" s="1"/>
  <c r="B1746" i="106"/>
  <c r="D1746" i="106" s="1"/>
  <c r="D12" i="7"/>
  <c r="B1769" i="106" s="1"/>
  <c r="D1769" i="106" s="1"/>
  <c r="D18" i="7"/>
  <c r="B4105" i="106" s="1"/>
  <c r="D4105" i="106" s="1"/>
  <c r="D11" i="7"/>
  <c r="B1768" i="106" s="1"/>
  <c r="D1768" i="106" s="1"/>
  <c r="B7760" i="106"/>
  <c r="D7760" i="106" s="1"/>
  <c r="B7733" i="106" l="1"/>
  <c r="D7733" i="106" s="1"/>
  <c r="K26" i="12"/>
  <c r="B7743" i="106" s="1"/>
  <c r="D7743" i="106" s="1"/>
  <c r="L13" i="11"/>
  <c r="B2060" i="106" s="1"/>
  <c r="D2060" i="106" s="1"/>
  <c r="F16" i="11"/>
  <c r="B2031" i="106" s="1"/>
  <c r="D2031" i="106" s="1"/>
  <c r="D75" i="36"/>
  <c r="D37" i="36"/>
  <c r="L41" i="3"/>
  <c r="D56" i="36"/>
  <c r="D15" i="7"/>
  <c r="B1772" i="106" s="1"/>
  <c r="D1772" i="106" s="1"/>
  <c r="D17" i="7"/>
  <c r="B4104" i="106" s="1"/>
  <c r="D4104" i="106" s="1"/>
  <c r="D7" i="7"/>
  <c r="B1763" i="106" s="1"/>
  <c r="D1763" i="106" s="1"/>
  <c r="F105" i="34"/>
  <c r="D109" i="5"/>
  <c r="D4" i="4" s="1"/>
  <c r="B2564" i="106" s="1"/>
  <c r="D2564" i="106" s="1"/>
  <c r="J109" i="5"/>
  <c r="J4" i="4" s="1"/>
  <c r="B6220" i="106" s="1"/>
  <c r="D6220" i="106" s="1"/>
  <c r="J173" i="5"/>
  <c r="I6" i="4"/>
  <c r="B5011" i="106" s="1"/>
  <c r="D5011" i="106" s="1"/>
  <c r="B6014" i="106"/>
  <c r="D6014" i="106" s="1"/>
  <c r="F128" i="34"/>
  <c r="G173" i="5"/>
  <c r="B5778" i="106" s="1"/>
  <c r="D5778" i="106" s="1"/>
  <c r="D13" i="7"/>
  <c r="B3726" i="106" s="1"/>
  <c r="D3726" i="106" s="1"/>
  <c r="L5" i="11"/>
  <c r="B2056" i="106" s="1"/>
  <c r="D2056" i="106" s="1"/>
  <c r="N23" i="3"/>
  <c r="B284" i="106" s="1"/>
  <c r="D284" i="106" s="1"/>
  <c r="B6840" i="106"/>
  <c r="D6840" i="106" s="1"/>
  <c r="B6839" i="106"/>
  <c r="D6839" i="106" s="1"/>
  <c r="B6838" i="106"/>
  <c r="D6838" i="106" s="1"/>
  <c r="D172" i="5"/>
  <c r="F172" i="5"/>
  <c r="B5644" i="106" s="1"/>
  <c r="D5644" i="106" s="1"/>
  <c r="G109" i="5"/>
  <c r="B6024" i="106" s="1"/>
  <c r="D6024" i="106" s="1"/>
  <c r="B5096" i="106"/>
  <c r="D5096" i="106" s="1"/>
  <c r="L305" i="29"/>
  <c r="I331" i="29"/>
  <c r="B7222" i="106" s="1"/>
  <c r="D7222" i="106" s="1"/>
  <c r="B7206" i="106"/>
  <c r="D7206" i="106" s="1"/>
  <c r="J331" i="29"/>
  <c r="B7223" i="106" s="1"/>
  <c r="D7223" i="106" s="1"/>
  <c r="B7017" i="106"/>
  <c r="D7017" i="106" s="1"/>
  <c r="K112" i="29"/>
  <c r="B7211" i="106"/>
  <c r="D7211" i="106" s="1"/>
  <c r="K329" i="29"/>
  <c r="B6261" i="106"/>
  <c r="D6261" i="106" s="1"/>
  <c r="J77" i="4"/>
  <c r="B6262" i="106" s="1"/>
  <c r="D6262" i="106" s="1"/>
  <c r="B6191" i="106"/>
  <c r="D6191" i="106" s="1"/>
  <c r="J41" i="3"/>
  <c r="B2037" i="106"/>
  <c r="D2037" i="106" s="1"/>
  <c r="K16" i="11"/>
  <c r="B2055" i="106" s="1"/>
  <c r="D2055" i="106" s="1"/>
  <c r="B1553" i="106"/>
  <c r="D1553" i="106" s="1"/>
  <c r="H305" i="29"/>
  <c r="B1554" i="106" s="1"/>
  <c r="D1554" i="106" s="1"/>
  <c r="K223" i="29"/>
  <c r="D6103" i="106"/>
  <c r="K349" i="29"/>
  <c r="B3676" i="106" s="1"/>
  <c r="D3676" i="106" s="1"/>
  <c r="K344" i="29"/>
  <c r="H354" i="29"/>
  <c r="B3660" i="106" s="1"/>
  <c r="D3660" i="106" s="1"/>
  <c r="G354" i="29"/>
  <c r="B3650" i="106" s="1"/>
  <c r="D3650" i="106" s="1"/>
  <c r="D341" i="29"/>
  <c r="I77" i="4"/>
  <c r="B3319" i="106" s="1"/>
  <c r="D3319" i="106" s="1"/>
  <c r="K84" i="29"/>
  <c r="K278" i="29"/>
  <c r="E204" i="29"/>
  <c r="B1353" i="106" s="1"/>
  <c r="D1353" i="106" s="1"/>
  <c r="H166" i="29"/>
  <c r="C129" i="29"/>
  <c r="B1225" i="106" s="1"/>
  <c r="D1225" i="106" s="1"/>
  <c r="K323" i="29"/>
  <c r="B1365" i="106"/>
  <c r="D1365" i="106" s="1"/>
  <c r="F65" i="34"/>
  <c r="E29" i="108"/>
  <c r="K178" i="29"/>
  <c r="F13" i="4" s="1"/>
  <c r="B2596" i="106" s="1"/>
  <c r="D2596" i="106" s="1"/>
  <c r="C204" i="29"/>
  <c r="B1340" i="106" s="1"/>
  <c r="D1340" i="106" s="1"/>
  <c r="B1241" i="106"/>
  <c r="D1241" i="106" s="1"/>
  <c r="E150" i="29"/>
  <c r="B1242" i="106" s="1"/>
  <c r="D1242" i="106" s="1"/>
  <c r="B1239" i="106"/>
  <c r="D1239" i="106" s="1"/>
  <c r="C150" i="29"/>
  <c r="B1226" i="106" s="1"/>
  <c r="D1226" i="106" s="1"/>
  <c r="K275" i="5"/>
  <c r="B6023" i="106" s="1"/>
  <c r="D6023" i="106" s="1"/>
  <c r="K8" i="4"/>
  <c r="K10" i="4" s="1"/>
  <c r="B4130" i="106" s="1"/>
  <c r="D4130" i="106" s="1"/>
  <c r="B6028" i="106"/>
  <c r="D6028" i="106" s="1"/>
  <c r="J275" i="5"/>
  <c r="B7055" i="106" s="1"/>
  <c r="D7055" i="106" s="1"/>
  <c r="B6352" i="106"/>
  <c r="D6352" i="106" s="1"/>
  <c r="G4" i="4"/>
  <c r="B2603" i="106" s="1"/>
  <c r="D2603" i="106" s="1"/>
  <c r="F173" i="5"/>
  <c r="B5653" i="106" s="1"/>
  <c r="D5653" i="106" s="1"/>
  <c r="F109" i="5"/>
  <c r="F4" i="4" s="1"/>
  <c r="B2591" i="106" s="1"/>
  <c r="D2591" i="106" s="1"/>
  <c r="B5356" i="106"/>
  <c r="D5356" i="106" s="1"/>
  <c r="C173" i="5"/>
  <c r="B5223" i="106" s="1"/>
  <c r="D5223" i="106" s="1"/>
  <c r="C109" i="5"/>
  <c r="B5121" i="106" s="1"/>
  <c r="D5121" i="106" s="1"/>
  <c r="F94" i="34"/>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D19" i="7"/>
  <c r="B1775" i="106" s="1"/>
  <c r="D1775" i="106" s="1"/>
  <c r="B7270" i="106"/>
  <c r="C34" i="131"/>
  <c r="L16" i="11" l="1"/>
  <c r="B2061" i="106" s="1"/>
  <c r="D2061" i="106" s="1"/>
  <c r="L114" i="29"/>
  <c r="B2917" i="106"/>
  <c r="D2917" i="106" s="1"/>
  <c r="D59" i="36"/>
  <c r="K102" i="29"/>
  <c r="B1474" i="106"/>
  <c r="D1474" i="106" s="1"/>
  <c r="G12" i="4"/>
  <c r="B2607" i="106" s="1"/>
  <c r="D2607" i="106" s="1"/>
  <c r="B5412" i="106"/>
  <c r="D5412" i="106" s="1"/>
  <c r="D173" i="5"/>
  <c r="B3724" i="106"/>
  <c r="D3724" i="106" s="1"/>
  <c r="F73" i="34"/>
  <c r="G15" i="4"/>
  <c r="B6032" i="106" s="1"/>
  <c r="D6032" i="106" s="1"/>
  <c r="B3674" i="106"/>
  <c r="D3674" i="106" s="1"/>
  <c r="K15" i="4"/>
  <c r="B3573" i="106" s="1"/>
  <c r="D3573" i="106" s="1"/>
  <c r="B6216" i="106"/>
  <c r="D6216" i="106" s="1"/>
  <c r="D57" i="36"/>
  <c r="B7019" i="106"/>
  <c r="D7019" i="106" s="1"/>
  <c r="C16" i="4"/>
  <c r="B2560" i="106" s="1"/>
  <c r="D2560" i="106" s="1"/>
  <c r="B6397" i="106"/>
  <c r="D6397" i="106" s="1"/>
  <c r="J6" i="4"/>
  <c r="B6221" i="106" s="1"/>
  <c r="D6221" i="106" s="1"/>
  <c r="B7207" i="106"/>
  <c r="D7207" i="106" s="1"/>
  <c r="J13" i="4"/>
  <c r="B7042" i="106" s="1"/>
  <c r="D7042" i="106" s="1"/>
  <c r="K331" i="29"/>
  <c r="B7224" i="106" s="1"/>
  <c r="D7224" i="106" s="1"/>
  <c r="B1381" i="106"/>
  <c r="D1381" i="106" s="1"/>
  <c r="C114" i="29"/>
  <c r="B757" i="106" s="1"/>
  <c r="D757" i="106" s="1"/>
  <c r="B3571" i="106"/>
  <c r="D3571" i="106" s="1"/>
  <c r="K332" i="29"/>
  <c r="B7225" i="106" s="1"/>
  <c r="D7225" i="106" s="1"/>
  <c r="F6" i="4"/>
  <c r="B2593" i="106" s="1"/>
  <c r="D2593" i="106" s="1"/>
  <c r="F275" i="5"/>
  <c r="B5720" i="106" s="1"/>
  <c r="D5720" i="106" s="1"/>
  <c r="B5588" i="106"/>
  <c r="D5588"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D6" i="4" l="1"/>
  <c r="B2566" i="106" s="1"/>
  <c r="D2566" i="106" s="1"/>
  <c r="B5421" i="106"/>
  <c r="D5421" i="106" s="1"/>
  <c r="F13" i="3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<sst xmlns="http://schemas.openxmlformats.org/spreadsheetml/2006/main" count="5018" uniqueCount="2118">
  <si>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</si>
  <si>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</si>
  <si>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</si>
  <si>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</si>
  <si>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</si>
  <si>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</si>
  <si>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</si>
  <si>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</si>
  <si>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</si>
  <si>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</si>
  <si>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</si>
  <si>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</si>
  <si>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</si>
  <si>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</si>
  <si>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</si>
  <si>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</si>
  <si>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</si>
  <si>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</si>
  <si>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</si>
  <si>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</si>
  <si>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</si>
  <si>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</si>
  <si>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</si>
  <si>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</si>
  <si>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</si>
  <si>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</si>
  <si>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</si>
  <si>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</si>
  <si>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</si>
  <si>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</si>
  <si>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</si>
  <si>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</si>
  <si>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</si>
  <si>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</si>
  <si>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</si>
  <si>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</si>
  <si>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</si>
  <si>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</si>
  <si>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</si>
  <si>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</si>
  <si>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</si>
  <si>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</si>
  <si>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</si>
  <si>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</si>
  <si>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</si>
  <si>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</si>
  <si>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</si>
  <si>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</si>
  <si>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</si>
  <si>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</si>
  <si>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</si>
  <si>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</si>
  <si>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</si>
  <si>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</si>
  <si>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</si>
  <si>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</si>
  <si>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</si>
  <si>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</si>
  <si>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</si>
  <si>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</si>
  <si>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</si>
  <si>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</si>
  <si>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</si>
  <si>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</si>
  <si>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</si>
  <si>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</si>
  <si>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</si>
  <si>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</si>
  <si>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</si>
  <si>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</si>
  <si>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</si>
  <si>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</si>
  <si>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</si>
  <si>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</si>
  <si>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</si>
  <si>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</si>
  <si>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</si>
  <si>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</si>
  <si>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</si>
  <si>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</si>
  <si>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</si>
  <si>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</si>
  <si>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</si>
  <si>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</si>
  <si>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</si>
  <si>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</si>
  <si>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</si>
  <si>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</si>
  <si>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</si>
  <si>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</si>
  <si>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</si>
  <si>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</si>
  <si>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</si>
  <si>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</si>
  <si>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</si>
  <si>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</si>
  <si>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</si>
  <si>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</si>
  <si>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</si>
  <si>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</si>
  <si>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</si>
  <si>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</si>
  <si>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</si>
  <si>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</si>
  <si>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</si>
  <si>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</si>
  <si>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</si>
  <si>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</si>
  <si>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</si>
  <si>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</si>
  <si>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</si>
  <si>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</si>
  <si>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</si>
  <si>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</si>
  <si>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</si>
  <si>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</si>
  <si>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</si>
  <si>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</si>
  <si>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</si>
  <si>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</si>
  <si>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</si>
  <si>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</si>
  <si>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</si>
  <si>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</si>
  <si>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</si>
  <si>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</si>
  <si>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</si>
  <si>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</si>
  <si>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</si>
  <si>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</si>
  <si>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</si>
  <si>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</si>
  <si>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</si>
  <si>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</si>
  <si>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</si>
  <si>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</si>
  <si>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</si>
  <si>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</si>
  <si>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</si>
  <si>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</si>
  <si>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</si>
  <si>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</si>
  <si>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</si>
  <si>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</si>
  <si>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</si>
  <si>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</si>
  <si>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</si>
  <si>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</si>
  <si>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</si>
  <si>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</si>
  <si>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</si>
  <si>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</si>
  <si>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</si>
  <si>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</si>
  <si>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</si>
  <si>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</si>
  <si>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</si>
  <si>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</si>
  <si>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</si>
  <si>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</si>
  <si>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</si>
  <si>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</si>
  <si>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</si>
  <si>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</si>
  <si>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</si>
  <si>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</si>
  <si>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</si>
  <si>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</si>
  <si>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</si>
  <si>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</si>
  <si>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</si>
  <si>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</si>
  <si>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</si>
  <si>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</si>
  <si>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</si>
  <si>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</si>
  <si>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</si>
  <si>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</si>
  <si>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</si>
  <si>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</si>
  <si>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</si>
  <si>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</si>
  <si>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</si>
  <si>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</si>
  <si>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</si>
  <si>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</si>
  <si>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</si>
  <si>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</si>
  <si>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</si>
  <si>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</si>
  <si>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</si>
  <si>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</si>
  <si>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</si>
  <si>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</si>
  <si>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</si>
  <si>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</si>
  <si>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</si>
  <si>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</si>
  <si>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</si>
  <si>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</si>
  <si>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</si>
  <si>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</si>
  <si>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</si>
  <si>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</si>
  <si>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</si>
  <si>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</si>
  <si>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</si>
  <si>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</si>
  <si>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</si>
  <si>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</si>
  <si>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</si>
  <si>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</si>
  <si>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</si>
  <si>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</si>
  <si>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</si>
  <si>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</si>
  <si>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</si>
  <si>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</si>
  <si>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</si>
  <si>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</si>
  <si>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</si>
  <si>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</si>
  <si>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</si>
  <si>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</si>
  <si>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</si>
  <si>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</si>
  <si>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</si>
  <si>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</si>
  <si>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</si>
  <si>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</si>
  <si>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</si>
  <si>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</si>
  <si>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</si>
  <si>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</si>
  <si>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</si>
  <si>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</si>
  <si>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</si>
  <si>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</si>
  <si>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</si>
  <si>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</si>
  <si>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</si>
  <si>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</si>
  <si>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</si>
  <si>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</si>
  <si>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</si>
  <si>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</si>
  <si>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</si>
  <si>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</si>
  <si>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</si>
  <si>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</si>
  <si>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</si>
  <si>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</si>
  <si>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</si>
  <si>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</si>
  <si>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</si>
  <si>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</si>
  <si>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</si>
  <si>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</si>
  <si>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</si>
  <si>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</si>
  <si>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</si>
  <si>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</si>
  <si>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</si>
  <si>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</si>
  <si>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</si>
  <si>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</si>
  <si>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</si>
  <si>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</si>
  <si>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</si>
  <si>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</si>
  <si>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</si>
  <si>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</si>
  <si>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</si>
  <si>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</si>
  <si>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</si>
  <si>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</si>
  <si>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</si>
  <si>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</si>
  <si>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</si>
  <si>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</si>
  <si>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</si>
  <si>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</si>
  <si>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</si>
  <si>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</si>
  <si>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</si>
  <si>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</si>
  <si>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</si>
  <si>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</si>
  <si>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</si>
  <si>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</si>
  <si>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</si>
  <si>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</si>
  <si>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</si>
  <si>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</si>
  <si>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</si>
  <si>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</si>
  <si>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</si>
  <si>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</si>
  <si>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</si>
  <si>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</si>
  <si>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</si>
  <si>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</si>
  <si>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</si>
  <si>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</si>
  <si>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</si>
  <si>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</si>
  <si>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</si>
  <si>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</si>
  <si>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</si>
  <si>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</si>
  <si>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</si>
  <si>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</si>
  <si>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</si>
  <si>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</si>
  <si>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</si>
  <si>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</si>
  <si>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</si>
  <si>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</si>
  <si>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</si>
  <si>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</si>
  <si>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</si>
  <si>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</si>
  <si>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</si>
  <si>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</si>
  <si>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</si>
  <si>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</si>
  <si>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</si>
  <si>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</si>
  <si>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</si>
  <si>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</si>
  <si>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</si>
  <si>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</si>
  <si>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</si>
  <si>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</si>
  <si>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</si>
  <si>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</si>
  <si>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</si>
  <si>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</si>
  <si>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</si>
  <si>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</si>
  <si>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</si>
  <si>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</si>
  <si>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</si>
  <si>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</si>
  <si>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</si>
  <si>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</si>
  <si>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</si>
  <si>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</si>
  <si>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</si>
  <si>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</si>
  <si>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</si>
  <si>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</si>
  <si>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</si>
  <si>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</si>
  <si>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</si>
  <si>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</si>
  <si>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</si>
  <si>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</si>
  <si>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</si>
  <si>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</si>
  <si>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</si>
  <si>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</si>
  <si>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</si>
  <si>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</si>
  <si>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</si>
  <si>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</si>
  <si>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</si>
  <si>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</si>
  <si>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</si>
  <si>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</si>
  <si>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</si>
  <si>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</si>
  <si>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</si>
  <si>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</si>
  <si>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</si>
  <si>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</si>
  <si>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</si>
  <si>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</si>
  <si>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</si>
  <si>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</si>
  <si>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</si>
  <si>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</si>
  <si>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</si>
  <si>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</si>
  <si>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</si>
  <si>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</si>
  <si>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</si>
  <si>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</si>
  <si>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</si>
  <si>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</si>
  <si>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</si>
  <si>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</si>
  <si>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</si>
  <si>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</si>
  <si>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</si>
  <si>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</si>
  <si>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</si>
  <si>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</si>
  <si>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</si>
  <si>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</si>
  <si>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</si>
  <si>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</si>
  <si>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</si>
  <si>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</si>
  <si>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</si>
  <si>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</si>
  <si>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</si>
  <si>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</si>
  <si>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</si>
  <si>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</si>
  <si>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</si>
  <si>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</si>
  <si>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</si>
  <si>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</si>
  <si>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</si>
  <si>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</si>
  <si>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</si>
  <si>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</si>
  <si>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</si>
  <si>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</si>
  <si>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</si>
  <si>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</si>
  <si>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</si>
  <si>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</si>
  <si>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</si>
  <si>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</si>
  <si>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</si>
  <si>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</si>
  <si>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</si>
  <si>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</si>
  <si>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</si>
  <si>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</si>
  <si>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</si>
  <si>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</si>
  <si>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</si>
  <si>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</si>
  <si>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</si>
  <si>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</si>
  <si>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</si>
  <si>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</si>
  <si>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</si>
  <si>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</si>
  <si>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</si>
  <si>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</si>
  <si>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</si>
  <si>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</si>
  <si>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</si>
  <si>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</si>
  <si>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</si>
  <si>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</si>
  <si>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</si>
  <si>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</si>
  <si>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</si>
  <si>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</si>
  <si>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</si>
  <si>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</si>
  <si>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</si>
  <si>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</si>
  <si>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</si>
  <si>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</si>
  <si>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</si>
  <si>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</si>
  <si>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</si>
  <si>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</si>
  <si>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</si>
  <si>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</si>
  <si>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</si>
  <si>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</si>
  <si>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</si>
  <si>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</si>
  <si>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</si>
  <si>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</si>
  <si>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</si>
  <si>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</si>
  <si>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</si>
  <si>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</si>
  <si>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</si>
  <si>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</si>
  <si>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</si>
  <si>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</si>
  <si>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</si>
  <si>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</si>
  <si>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</si>
  <si>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</si>
  <si>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</si>
  <si>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</si>
  <si>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</si>
  <si>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</si>
  <si>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</si>
  <si>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</si>
  <si>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</si>
  <si>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</si>
  <si>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</si>
  <si>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</si>
  <si>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</si>
  <si>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</si>
  <si>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</si>
  <si>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</si>
  <si>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</si>
  <si>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</si>
  <si>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</si>
  <si>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</si>
  <si>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</si>
  <si>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</si>
  <si>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</si>
  <si>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</si>
  <si>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</si>
  <si>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</si>
  <si>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</si>
  <si>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</si>
  <si>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</si>
  <si>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</si>
  <si>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</si>
  <si>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</si>
  <si>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</si>
  <si>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</si>
  <si>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</si>
  <si>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</si>
  <si>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</si>
  <si>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</si>
  <si>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</si>
  <si>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</si>
  <si>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</si>
  <si>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</si>
  <si>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</si>
  <si>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</si>
  <si>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</si>
  <si>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</si>
  <si>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</si>
  <si>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</si>
  <si>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</si>
  <si>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</si>
  <si>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</si>
  <si>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</si>
  <si>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</si>
  <si>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</si>
  <si>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</si>
  <si>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</si>
  <si>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</si>
  <si>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</si>
  <si>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</si>
  <si>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</si>
  <si>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</si>
  <si>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</si>
  <si>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</si>
  <si>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</si>
  <si>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</si>
  <si>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</si>
  <si>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</si>
  <si>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</si>
  <si>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</si>
  <si>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</si>
  <si>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</si>
  <si>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</si>
  <si>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</si>
  <si>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</si>
  <si>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</si>
  <si>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</si>
  <si>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</si>
  <si>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</si>
  <si>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</si>
  <si>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</si>
  <si>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</si>
  <si>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</si>
  <si>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</si>
  <si>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</si>
  <si>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</si>
  <si>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</si>
  <si>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</si>
  <si>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</si>
  <si>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</si>
  <si>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</si>
  <si>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</si>
  <si>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</si>
  <si>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</si>
  <si>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</si>
  <si>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</si>
  <si>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</si>
  <si>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</si>
  <si>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</si>
  <si>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</si>
  <si>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</si>
  <si>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</si>
  <si>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</si>
  <si>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</si>
  <si>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</si>
  <si>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</si>
  <si>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</si>
  <si>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</si>
  <si>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</si>
  <si>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</si>
  <si>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</si>
  <si>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</si>
  <si>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</si>
  <si>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</si>
  <si>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</si>
  <si>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</si>
  <si>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</si>
  <si>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</si>
  <si>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</si>
  <si>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</si>
  <si>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</si>
  <si>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</si>
  <si>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</si>
  <si>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</si>
  <si>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</si>
  <si>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</si>
  <si>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</si>
  <si>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</si>
  <si>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</si>
  <si>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</si>
  <si>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</si>
  <si>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</si>
  <si>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</si>
  <si>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</si>
  <si>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</si>
  <si>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</si>
  <si>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</si>
  <si>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</si>
  <si>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</si>
  <si>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</si>
  <si>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</si>
  <si>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</si>
  <si>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</si>
  <si>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</si>
  <si>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</si>
  <si>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</si>
  <si>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</si>
  <si>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</si>
  <si>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</si>
  <si>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</si>
  <si>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</si>
  <si>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</si>
  <si>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</si>
  <si>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</si>
  <si>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</si>
  <si>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</si>
  <si>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</si>
  <si>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</si>
  <si>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</si>
  <si>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</si>
  <si>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</si>
  <si>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</si>
  <si>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</si>
  <si>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</si>
  <si>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</si>
  <si>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</si>
  <si>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</si>
  <si>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</si>
  <si>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</si>
  <si>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</si>
  <si>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</si>
  <si>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</si>
  <si>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</si>
  <si>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</si>
  <si>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</si>
  <si>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</si>
  <si>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</si>
  <si>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</si>
  <si>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</si>
  <si>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</si>
  <si>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</si>
  <si>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</si>
  <si>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</si>
  <si>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</si>
  <si>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</si>
  <si>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</si>
  <si>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</si>
  <si>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</si>
  <si>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</si>
  <si>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</si>
  <si>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</si>
  <si>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</si>
  <si>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</si>
  <si>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</si>
  <si>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</si>
  <si>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</si>
  <si>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</si>
  <si>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</si>
  <si>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</si>
  <si>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</si>
  <si>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</si>
  <si>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</si>
  <si>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</si>
  <si>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</si>
  <si>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</si>
  <si>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</si>
  <si>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</si>
  <si>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</si>
  <si>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</si>
  <si>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</si>
  <si>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</si>
  <si>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</si>
  <si>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</si>
  <si>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</si>
  <si>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</si>
  <si>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</si>
  <si>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</si>
  <si>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</si>
  <si>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</si>
  <si>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</si>
  <si>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</si>
  <si>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</si>
  <si>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</si>
  <si>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</si>
  <si>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</si>
  <si>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</si>
  <si>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</si>
  <si>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</si>
  <si>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</si>
  <si>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</si>
  <si>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</si>
  <si>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</si>
  <si>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</si>
  <si>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</si>
  <si>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</si>
  <si>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</si>
  <si>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</si>
  <si>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</si>
  <si>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</si>
  <si>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</si>
  <si>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</si>
  <si>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</si>
  <si>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</si>
  <si>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</si>
  <si>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</si>
  <si>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</si>
  <si>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</si>
  <si>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</si>
  <si>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</si>
  <si>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</si>
  <si>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</si>
  <si>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</si>
  <si>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</si>
  <si>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</si>
  <si>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</si>
  <si>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</si>
  <si>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</si>
  <si>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</si>
  <si>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</si>
  <si>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</si>
  <si>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</si>
  <si>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</si>
  <si>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</si>
  <si>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</si>
  <si>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</si>
  <si>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</si>
  <si>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</si>
  <si>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</si>
  <si>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</si>
  <si>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</si>
  <si>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</si>
  <si>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</si>
  <si>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</si>
  <si>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</si>
  <si>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</si>
  <si>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</si>
  <si>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</si>
  <si>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</si>
  <si>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</si>
  <si>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</si>
  <si>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</si>
  <si>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</si>
  <si>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</si>
  <si>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</si>
  <si>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</si>
  <si>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</si>
  <si>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</si>
  <si>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</si>
  <si>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</si>
  <si>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</si>
  <si>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</si>
  <si>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</si>
  <si>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</si>
  <si>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</si>
  <si>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</si>
  <si>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</si>
  <si>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</si>
  <si>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</si>
  <si>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</si>
  <si>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</si>
  <si>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</si>
  <si>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</si>
  <si>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</si>
  <si>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</si>
  <si>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</si>
  <si>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</si>
  <si>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</si>
  <si>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</si>
  <si>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</si>
  <si>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</si>
  <si>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</si>
  <si>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</si>
  <si>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</si>
  <si>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</si>
  <si>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</si>
  <si>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</si>
  <si>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</si>
  <si>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</si>
  <si>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</si>
  <si>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</si>
  <si>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</si>
  <si>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</si>
  <si>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</si>
  <si>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</si>
  <si>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</si>
  <si>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</si>
  <si>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</si>
  <si>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</si>
  <si>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</si>
  <si>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</si>
  <si>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</si>
  <si>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</si>
  <si>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</si>
  <si>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</si>
  <si>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</si>
  <si>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</si>
  <si>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</si>
  <si>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</si>
  <si>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</si>
  <si>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</si>
  <si>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</si>
  <si>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</si>
  <si>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</si>
  <si>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</si>
  <si>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</si>
  <si>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</si>
  <si>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</si>
  <si>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</si>
  <si>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</si>
  <si>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</si>
  <si>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</si>
  <si>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</si>
  <si>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</si>
  <si>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</si>
  <si>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</si>
  <si>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</si>
  <si>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</si>
  <si>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</si>
  <si>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</si>
  <si>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</si>
  <si>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</si>
  <si>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</si>
  <si>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</si>
  <si>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</si>
  <si>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</si>
  <si>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</si>
  <si>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</si>
  <si>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</si>
  <si>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</si>
  <si>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</si>
  <si>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</si>
  <si>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</si>
  <si>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</si>
  <si>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</si>
  <si>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</si>
  <si>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</si>
  <si>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</si>
  <si>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</si>
  <si>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</si>
  <si>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</si>
  <si>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</si>
  <si>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</si>
  <si>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</si>
  <si>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</si>
  <si>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</si>
  <si>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</si>
  <si>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</si>
  <si>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</si>
  <si>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</si>
  <si>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</si>
  <si>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</si>
  <si>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</si>
  <si>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</si>
  <si>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</si>
  <si>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</si>
  <si>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</si>
  <si>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</si>
  <si>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</si>
  <si>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</si>
  <si>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</si>
  <si>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</si>
  <si>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</si>
  <si>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</si>
  <si>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</si>
  <si>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</si>
  <si>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</si>
  <si>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</si>
  <si>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</si>
  <si>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</si>
  <si>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</si>
  <si>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</si>
  <si>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</si>
  <si>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</si>
  <si>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</si>
  <si>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</si>
  <si>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</si>
  <si>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</si>
  <si>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</si>
  <si>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</si>
  <si>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</si>
  <si>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</si>
  <si>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</si>
  <si>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</si>
  <si>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</si>
  <si>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</si>
  <si>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</si>
  <si>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</si>
  <si>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</si>
  <si>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</si>
  <si>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</si>
  <si>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</si>
  <si>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</si>
  <si>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</si>
  <si>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</si>
  <si>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</si>
  <si>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</si>
  <si>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</si>
  <si>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</si>
  <si>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</si>
  <si>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</si>
  <si>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</si>
  <si>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</si>
  <si>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</si>
  <si>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</si>
  <si>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</si>
  <si>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</si>
  <si>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</si>
  <si>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</si>
  <si>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</si>
  <si>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</si>
  <si>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</si>
  <si>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</si>
  <si>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</si>
  <si>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</si>
  <si>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</si>
  <si>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</si>
  <si>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</si>
  <si>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</si>
  <si>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</si>
  <si>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</si>
  <si>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</si>
  <si>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</si>
  <si>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</si>
  <si>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</si>
  <si>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</si>
  <si>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</si>
  <si>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</si>
  <si>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</si>
  <si>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</si>
  <si>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</si>
  <si>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</si>
  <si>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</si>
  <si>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</si>
  <si>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</si>
  <si>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</si>
  <si>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</si>
  <si>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</si>
  <si>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</si>
  <si>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</si>
  <si>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</si>
  <si>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</si>
  <si>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</si>
  <si>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</si>
  <si>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</si>
  <si>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</si>
  <si>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</si>
  <si>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</si>
  <si>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</si>
  <si>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</si>
  <si>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</si>
  <si>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</si>
  <si>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</si>
  <si>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</si>
  <si>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</si>
  <si>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</si>
  <si>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</si>
  <si>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</si>
  <si>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</si>
  <si>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</si>
  <si>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</si>
  <si>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</si>
  <si>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</si>
  <si>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</si>
  <si>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</si>
  <si>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</si>
  <si>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</si>
  <si>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</si>
  <si>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</si>
  <si>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</si>
  <si>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</si>
  <si>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</si>
  <si>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</si>
  <si>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</si>
  <si>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</si>
  <si>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</si>
  <si>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</si>
  <si>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</si>
  <si>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</si>
  <si>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</si>
  <si>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</si>
  <si>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</si>
  <si>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</si>
  <si>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</si>
  <si>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</si>
  <si>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</si>
  <si>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</si>
  <si>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</si>
  <si>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</si>
  <si>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</si>
  <si>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</si>
  <si>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</si>
  <si>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</si>
  <si>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</si>
  <si>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</si>
  <si>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</si>
  <si>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</si>
  <si>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</si>
  <si>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</si>
  <si>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</si>
  <si>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</si>
  <si>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</si>
  <si>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</si>
  <si>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</si>
  <si>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</si>
  <si>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</si>
  <si>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</si>
  <si>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</si>
  <si>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</si>
  <si>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</si>
  <si>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</si>
  <si>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</si>
  <si>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</si>
  <si>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</si>
  <si>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</si>
  <si>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</si>
  <si>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</si>
  <si>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</si>
  <si>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</si>
  <si>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</si>
  <si>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</si>
  <si>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</si>
  <si>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</si>
  <si>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</si>
  <si>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</si>
  <si>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</si>
  <si>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</si>
  <si>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</si>
  <si>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</si>
  <si>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</si>
  <si>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</si>
  <si>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</si>
  <si>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</si>
  <si>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</si>
  <si>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</si>
  <si>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</si>
  <si>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</si>
  <si>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</si>
  <si>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</si>
  <si>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</si>
  <si>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</si>
  <si>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</si>
  <si>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</si>
  <si>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</si>
  <si>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</si>
  <si>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</si>
  <si>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</si>
  <si>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</si>
  <si>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</si>
  <si>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</si>
  <si>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</si>
  <si>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</si>
  <si>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</si>
  <si>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</si>
  <si>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</si>
  <si>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</si>
  <si>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</si>
  <si>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</si>
  <si>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</si>
  <si>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</si>
  <si>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</si>
  <si>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</si>
  <si>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</si>
  <si>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</si>
  <si>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</si>
  <si>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</si>
  <si>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</si>
  <si>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</si>
  <si>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</si>
  <si>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</si>
  <si>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</si>
  <si>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</si>
  <si>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</si>
  <si>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</si>
  <si>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</si>
  <si>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</si>
  <si>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</si>
  <si>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</si>
  <si>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</si>
  <si>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</si>
  <si>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</si>
  <si>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</si>
  <si>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</si>
  <si>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</si>
  <si>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</si>
  <si>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</si>
  <si>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</si>
  <si>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</si>
  <si>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</si>
  <si>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</si>
  <si>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</si>
  <si>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</si>
  <si>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</si>
  <si>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</si>
  <si>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</si>
  <si>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</si>
  <si>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</si>
  <si>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</si>
  <si>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</si>
  <si>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</si>
  <si>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</si>
  <si>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</si>
  <si>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</si>
  <si>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</si>
  <si>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</si>
  <si>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</si>
  <si>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</si>
  <si>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</si>
  <si>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</si>
  <si>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</si>
  <si>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</si>
  <si>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</si>
  <si>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</si>
  <si>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</si>
  <si>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</si>
  <si>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</si>
  <si>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</si>
  <si>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</si>
  <si>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</si>
  <si>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</si>
  <si>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</si>
  <si>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</si>
  <si>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</si>
  <si>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</si>
  <si>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</si>
  <si>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</si>
  <si>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</si>
  <si>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</si>
  <si>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</si>
  <si>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</si>
  <si>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</si>
  <si>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</si>
  <si>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</si>
  <si>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</si>
  <si>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</si>
  <si>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</si>
  <si>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</si>
  <si>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</si>
  <si>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</si>
  <si>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</si>
  <si>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</si>
  <si>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</si>
  <si>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</si>
  <si>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</si>
  <si>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</si>
  <si>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</si>
  <si>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</si>
  <si>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</si>
  <si>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</si>
  <si>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</si>
  <si>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</si>
  <si>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</si>
  <si>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</si>
  <si>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</si>
  <si>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</si>
  <si>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</si>
  <si>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</si>
  <si>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</si>
  <si>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</si>
  <si>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</si>
  <si>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</si>
  <si>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</si>
  <si>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</si>
  <si>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</si>
  <si>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</si>
  <si>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</si>
  <si>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</si>
  <si>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</si>
  <si>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</si>
  <si>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</si>
  <si>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</si>
  <si>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</si>
  <si>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</si>
  <si>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</si>
  <si>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</si>
  <si>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</si>
  <si>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</si>
  <si>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</si>
  <si>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</si>
  <si>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</si>
  <si>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</si>
  <si>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</si>
  <si>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</si>
  <si>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</si>
  <si>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</si>
  <si>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</si>
  <si>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</si>
  <si>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</si>
  <si>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</si>
  <si>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</si>
  <si>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</si>
  <si>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</si>
  <si>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</si>
  <si>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</si>
  <si>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</si>
  <si>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</si>
  <si>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</si>
  <si>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</si>
  <si>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</si>
  <si>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</si>
  <si>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</si>
  <si>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</si>
  <si>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</si>
  <si>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</si>
  <si>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</si>
  <si>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</si>
  <si>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</si>
  <si>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</si>
  <si>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</si>
  <si>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</si>
  <si>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</si>
  <si>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</si>
  <si>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</si>
  <si>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</si>
  <si>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</si>
  <si>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</si>
  <si>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</si>
  <si>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</si>
  <si>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</si>
  <si>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</si>
  <si>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</si>
  <si>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</si>
  <si>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</si>
  <si>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</si>
  <si>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</si>
  <si>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</si>
  <si>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</si>
  <si>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</si>
  <si>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</si>
  <si>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</si>
  <si>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</si>
  <si>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</si>
  <si>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</si>
  <si>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</si>
  <si>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</si>
  <si>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</si>
  <si>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</si>
  <si>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</si>
  <si>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</si>
  <si>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</si>
  <si>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</si>
  <si>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</si>
  <si>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</si>
  <si>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</si>
  <si>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</si>
  <si>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</si>
  <si>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</si>
  <si>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</si>
  <si>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</si>
  <si>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</si>
  <si>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</si>
  <si>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</si>
  <si>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</si>
  <si>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</si>
  <si>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</si>
  <si>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</si>
  <si>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</si>
  <si>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</si>
  <si>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</si>
  <si>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</si>
  <si>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</si>
  <si>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</si>
  <si>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</si>
  <si>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</si>
  <si>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</si>
  <si>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</si>
  <si>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</si>
  <si>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</si>
  <si>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</si>
  <si>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</si>
  <si>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</si>
  <si>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</si>
  <si>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</si>
  <si>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</si>
  <si>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</si>
  <si>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</si>
  <si>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</si>
  <si>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</si>
  <si>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</si>
  <si>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</si>
  <si>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</si>
  <si>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</si>
  <si>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</si>
  <si>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</si>
  <si>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</si>
  <si>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</si>
  <si>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</si>
  <si>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</si>
  <si>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</si>
  <si>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</si>
  <si>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</si>
  <si>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</si>
  <si>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</si>
  <si>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</si>
  <si>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</si>
  <si>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</si>
  <si>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</si>
  <si>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</si>
  <si>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</si>
  <si>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</si>
  <si>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</si>
  <si>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</si>
  <si>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</si>
  <si>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</si>
  <si>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</si>
  <si>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</si>
  <si>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</si>
  <si>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</si>
  <si>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</si>
  <si>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</si>
  <si>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</si>
  <si>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</si>
  <si>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</si>
  <si>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</si>
  <si>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</si>
  <si>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</si>
  <si>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</si>
  <si>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</si>
  <si>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</si>
  <si>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</si>
  <si>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</si>
  <si>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</si>
  <si>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</si>
  <si>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</si>
  <si>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</si>
  <si>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</si>
  <si>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</si>
  <si>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</si>
  <si>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</si>
  <si>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</si>
  <si>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</si>
  <si>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</si>
  <si>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</si>
  <si>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</si>
  <si>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</si>
  <si>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</si>
  <si>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</si>
  <si>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</si>
  <si>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</si>
  <si>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</si>
  <si>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</si>
  <si>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</si>
  <si>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</si>
  <si>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</si>
  <si>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</si>
  <si>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</si>
  <si>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</si>
  <si>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</si>
  <si>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</si>
  <si>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</si>
  <si>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</si>
  <si>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</si>
  <si>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</si>
  <si>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</si>
  <si>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</si>
  <si>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</si>
  <si>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</si>
  <si>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</si>
  <si>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</si>
  <si>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</si>
  <si>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</si>
  <si>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</si>
  <si>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</si>
  <si>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</si>
  <si>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</si>
  <si>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</si>
  <si>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</si>
  <si>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</si>
  <si>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</si>
  <si>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</si>
  <si>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</si>
  <si>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</si>
  <si>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</si>
  <si>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</si>
  <si>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</si>
  <si>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</si>
  <si>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</si>
  <si>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</si>
  <si>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</si>
  <si>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</si>
  <si>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</si>
  <si>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</si>
  <si>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</si>
  <si>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</si>
  <si>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</si>
  <si>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</si>
  <si>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</si>
  <si>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</si>
  <si>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</si>
  <si>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</si>
  <si>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</si>
  <si>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</si>
  <si>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</si>
  <si>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</si>
  <si>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</si>
  <si>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</si>
  <si>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</si>
  <si>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</si>
  <si>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</si>
  <si>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</si>
  <si>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</si>
  <si>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</si>
  <si>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</si>
  <si>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</si>
  <si>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</si>
  <si>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</si>
  <si>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</si>
  <si>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</si>
  <si>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</si>
  <si>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</si>
  <si>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</si>
  <si>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</si>
  <si>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</si>
  <si>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</si>
  <si>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</si>
  <si>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</si>
  <si>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</si>
  <si>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</si>
  <si>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</si>
  <si>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</si>
  <si>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</si>
  <si>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</si>
  <si>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</si>
  <si>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</si>
  <si>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</si>
  <si>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</si>
  <si>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</si>
  <si>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</si>
  <si>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</si>
  <si>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</si>
  <si>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</si>
  <si>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</si>
  <si>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</si>
  <si>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</si>
  <si>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</si>
  <si>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</si>
  <si>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</si>
  <si>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</si>
  <si>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</si>
  <si>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</si>
  <si>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</si>
  <si>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</si>
  <si>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</si>
  <si>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</si>
  <si>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</si>
  <si>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</si>
  <si>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</si>
  <si>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</si>
  <si>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</si>
  <si>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</si>
  <si>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</si>
  <si>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</si>
  <si>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</si>
  <si>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</si>
  <si>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</si>
  <si>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</si>
  <si>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</si>
  <si>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</si>
  <si>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</si>
  <si>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</si>
  <si>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</si>
  <si>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</si>
  <si>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</si>
  <si>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</si>
  <si>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</si>
  <si>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</si>
  <si>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</si>
  <si>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</si>
  <si>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</si>
  <si>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</si>
  <si>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</si>
  <si>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</si>
  <si>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</si>
  <si>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</si>
  <si>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</si>
  <si>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</si>
  <si>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</si>
  <si>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</si>
  <si>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</si>
  <si>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</si>
  <si>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</si>
  <si>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</si>
  <si>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</si>
  <si>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</si>
  <si>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</si>
  <si>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</si>
  <si>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</si>
  <si>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</si>
  <si>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</si>
  <si>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</si>
  <si>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</si>
  <si>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</si>
  <si>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</si>
  <si>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</si>
  <si>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</si>
  <si>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</si>
  <si>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</si>
  <si>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</si>
  <si>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</si>
  <si>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</si>
  <si>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</si>
  <si>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</si>
  <si>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</si>
  <si>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</si>
  <si>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</si>
  <si>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</si>
  <si>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</si>
  <si>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</si>
  <si>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</si>
  <si>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</si>
  <si>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</si>
  <si>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</si>
  <si>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</si>
  <si>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</si>
  <si>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</si>
  <si>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</si>
  <si>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</si>
  <si>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</si>
  <si>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</si>
  <si>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</si>
  <si>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</si>
  <si>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</si>
  <si>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</si>
  <si>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</si>
  <si>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</si>
  <si>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</si>
  <si>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</si>
  <si>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</si>
  <si>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</si>
  <si>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</si>
  <si>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</si>
  <si>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</si>
  <si>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</si>
  <si>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</si>
  <si>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</si>
  <si>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</si>
  <si>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</si>
  <si>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</si>
  <si>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</si>
  <si>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</si>
  <si>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</si>
  <si>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</si>
  <si>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</si>
  <si>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</si>
  <si>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</si>
  <si>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</si>
  <si>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</si>
  <si>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</si>
  <si>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</si>
  <si>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</si>
  <si>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</si>
  <si>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</si>
  <si>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</si>
  <si>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</si>
  <si>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</si>
  <si>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</si>
  <si>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</si>
  <si>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</si>
  <si>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</si>
  <si>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</si>
  <si>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</si>
  <si>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</si>
  <si>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</si>
  <si>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</si>
  <si>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</si>
  <si>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</si>
  <si>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</si>
  <si>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</si>
  <si>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</si>
  <si>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</si>
  <si>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</si>
  <si>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</si>
  <si>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</si>
  <si>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</si>
  <si>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</si>
  <si>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</si>
  <si>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</si>
  <si>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</si>
  <si>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</si>
  <si>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</si>
  <si>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</si>
  <si>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</si>
  <si>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</si>
  <si>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</si>
  <si>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</si>
  <si>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</si>
  <si>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</si>
  <si>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</si>
  <si>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</si>
  <si>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</si>
  <si>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</si>
  <si>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</si>
  <si>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</si>
  <si>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</si>
  <si>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</si>
  <si>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</si>
  <si>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</si>
  <si>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</si>
  <si>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</si>
  <si>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</si>
  <si>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</si>
  <si>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</si>
  <si>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</si>
  <si>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</si>
  <si>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</si>
  <si>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</si>
  <si>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</si>
  <si>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</si>
  <si>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</si>
  <si>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</si>
  <si>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</si>
  <si>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</si>
  <si>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</si>
  <si>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</si>
  <si>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</si>
  <si>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</si>
  <si>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</si>
  <si>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</si>
  <si>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</si>
  <si>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</si>
  <si>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</si>
  <si>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</si>
  <si>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</si>
  <si>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</si>
  <si>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</si>
  <si>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</si>
  <si>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</si>
  <si>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</si>
  <si>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</si>
  <si>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</si>
  <si>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</si>
  <si>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</si>
  <si>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</si>
  <si>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</si>
  <si>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</si>
  <si>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</si>
  <si>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</si>
  <si>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</si>
  <si>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</si>
  <si>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</si>
  <si>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</si>
  <si>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</si>
  <si>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</si>
  <si>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</si>
  <si>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</si>
  <si>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</si>
  <si>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</si>
  <si>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</si>
  <si>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</si>
  <si>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</si>
  <si>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</si>
  <si>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</si>
  <si>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</si>
  <si>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</si>
  <si>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</si>
  <si>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</si>
  <si>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</si>
  <si>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</si>
  <si>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</si>
  <si>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</si>
  <si>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</si>
  <si>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</si>
  <si>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</si>
  <si>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</si>
  <si>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</si>
  <si>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</si>
  <si>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</si>
  <si>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</si>
  <si>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</si>
  <si>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</si>
  <si>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</si>
  <si>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</si>
  <si>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</si>
  <si>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</si>
  <si>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</si>
  <si>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</si>
  <si>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</si>
  <si>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</si>
  <si>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</si>
  <si>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</si>
  <si>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</si>
  <si>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</si>
  <si>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</si>
  <si>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</si>
  <si>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</si>
  <si>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</si>
  <si>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</si>
  <si>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</si>
  <si>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</si>
  <si>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</si>
  <si>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</si>
  <si>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</si>
  <si>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</si>
  <si>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</si>
  <si>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</si>
  <si>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</si>
  <si>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</si>
  <si>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</si>
  <si>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</si>
  <si>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</si>
  <si>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</si>
  <si>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</si>
  <si>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</si>
  <si>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</si>
  <si>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</si>
  <si>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</si>
  <si>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</si>
  <si>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</si>
  <si>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</si>
  <si>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</si>
  <si>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</si>
  <si>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</si>
  <si>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</si>
  <si>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</si>
  <si>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</si>
  <si>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</si>
  <si>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</si>
  <si>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</si>
  <si>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</si>
  <si>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</si>
  <si>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</si>
  <si>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</si>
  <si>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</si>
  <si>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</si>
  <si>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</si>
  <si>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</si>
  <si>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</si>
  <si>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</si>
  <si>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</si>
  <si>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</si>
  <si>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</si>
  <si>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</si>
  <si>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</si>
  <si>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</si>
  <si>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</si>
  <si>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</si>
  <si>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</si>
  <si>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</si>
  <si>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</si>
  <si>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</si>
  <si>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</si>
  <si>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</si>
  <si>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</si>
  <si>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</si>
  <si>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</si>
  <si>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</si>
  <si>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</si>
  <si>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</si>
  <si>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</si>
  <si>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</si>
  <si>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</si>
  <si>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</si>
  <si>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</si>
  <si>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</si>
  <si>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</si>
  <si>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</si>
  <si>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</si>
  <si>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</si>
  <si>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</si>
  <si>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</si>
  <si>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</si>
  <si>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</si>
  <si>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</si>
  <si>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</si>
  <si>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</si>
  <si>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</si>
  <si>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</si>
  <si>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</si>
  <si>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</si>
  <si>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</si>
  <si>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</si>
  <si>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</si>
  <si>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</si>
  <si>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</si>
  <si>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</si>
  <si>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</si>
  <si>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</si>
  <si>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</si>
  <si>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</si>
  <si>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</si>
  <si>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</si>
  <si>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</si>
  <si>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</si>
  <si>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</si>
  <si>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</si>
  <si>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</si>
  <si>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</si>
  <si>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</si>
  <si>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</si>
  <si>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</si>
  <si>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</si>
  <si>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</si>
  <si>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</si>
  <si>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</si>
  <si>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</si>
  <si>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</si>
  <si>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</si>
  <si>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</si>
  <si>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</si>
  <si>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</si>
  <si>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</si>
  <si>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</si>
  <si>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</si>
  <si>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</si>
  <si>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</si>
  <si>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</si>
  <si>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</si>
  <si>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</si>
  <si>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</si>
  <si>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</si>
  <si>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</si>
  <si>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</si>
  <si>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</si>
  <si>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</si>
  <si>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</si>
  <si>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</si>
  <si>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</si>
  <si>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</si>
  <si>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</si>
  <si>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</si>
  <si>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</si>
  <si>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</si>
  <si>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</si>
  <si>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</si>
  <si>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</si>
  <si>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</si>
  <si>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</si>
  <si>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</si>
  <si>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</si>
  <si>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</si>
  <si>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</si>
  <si>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</si>
  <si>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</si>
  <si>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</si>
  <si>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</si>
  <si>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</si>
  <si>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</si>
  <si>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</si>
  <si>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</si>
  <si>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</si>
  <si>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</si>
  <si>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</si>
  <si>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</si>
  <si>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</si>
  <si>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</si>
  <si>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</si>
  <si>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</si>
  <si>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</si>
  <si>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</si>
  <si>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</si>
  <si>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</si>
  <si>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</si>
  <si>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</si>
  <si>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</si>
  <si>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</si>
  <si>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</si>
  <si>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</si>
  <si>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</si>
  <si>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</si>
  <si>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</si>
  <si>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</si>
  <si>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</si>
  <si>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</si>
  <si>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</si>
  <si>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</si>
  <si>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</si>
  <si>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</si>
  <si>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</si>
  <si>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</si>
  <si>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</si>
  <si>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</si>
  <si>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</si>
  <si>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</si>
  <si>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</si>
  <si>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</si>
  <si>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</si>
  <si>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</si>
  <si>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</si>
  <si>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</si>
  <si>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</si>
  <si>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</si>
  <si>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</si>
  <si>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</si>
  <si>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</si>
  <si>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</si>
  <si>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</si>
  <si>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</si>
  <si>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</si>
  <si>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</si>
  <si>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</si>
  <si>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</si>
  <si>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</si>
  <si>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</si>
  <si>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</si>
  <si>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</si>
  <si>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</si>
  <si>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</si>
  <si>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</si>
  <si>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</si>
  <si>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</si>
  <si>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</si>
  <si>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</si>
  <si>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</si>
  <si>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</si>
  <si>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</si>
  <si>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</si>
  <si>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</si>
  <si>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</si>
  <si>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</si>
  <si>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</si>
  <si>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</si>
  <si>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</si>
  <si>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</si>
  <si>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</si>
  <si>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</si>
  <si>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</si>
  <si>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</si>
  <si>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</si>
  <si>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</si>
  <si>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</si>
  <si>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</si>
  <si>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</si>
  <si>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</si>
  <si>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</si>
  <si>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</si>
  <si>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</si>
  <si>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</si>
  <si>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</si>
  <si>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</si>
  <si>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</si>
  <si>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</si>
  <si>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</si>
  <si>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</si>
  <si>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</si>
  <si>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</si>
  <si>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</si>
  <si>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</si>
  <si>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</si>
  <si>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</si>
  <si>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</si>
  <si>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</si>
  <si>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</si>
  <si>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</si>
  <si>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</si>
  <si>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</si>
  <si>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</si>
  <si>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</si>
  <si>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</si>
  <si>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</si>
  <si>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</si>
  <si>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</si>
  <si>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</si>
  <si>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</si>
  <si>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</si>
  <si>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</si>
  <si>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</si>
  <si>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</si>
  <si>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</si>
  <si>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</si>
  <si>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</si>
  <si>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</si>
  <si>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</si>
  <si>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</si>
  <si>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</si>
  <si>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</si>
  <si>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</si>
  <si>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</si>
  <si>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</si>
  <si>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</si>
  <si>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</si>
  <si>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</si>
  <si>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</si>
  <si>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</si>
  <si>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</si>
  <si>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</si>
  <si>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</si>
  <si>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</si>
  <si>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</si>
  <si>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</si>
  <si>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</si>
  <si>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</si>
  <si>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</si>
  <si>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</si>
  <si>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</si>
  <si>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</si>
  <si>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</si>
  <si>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</si>
  <si>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</si>
  <si>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</si>
  <si>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</si>
  <si>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</si>
  <si>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</si>
  <si>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</si>
  <si>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</si>
  <si>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</si>
  <si>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</si>
  <si>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</si>
  <si>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</si>
  <si>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</si>
  <si>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</si>
  <si>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</si>
  <si>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</si>
  <si>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</si>
  <si>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</si>
  <si>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</si>
  <si>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</si>
  <si>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</si>
  <si>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</si>
  <si>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</si>
  <si>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</si>
  <si>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</si>
  <si>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</si>
  <si>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</si>
  <si>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</si>
  <si>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</si>
  <si>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</si>
  <si>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</si>
  <si>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</si>
  <si>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</si>
  <si>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</si>
  <si>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</si>
  <si>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</si>
  <si>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</si>
  <si>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</si>
  <si>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</si>
  <si>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</si>
  <si>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</si>
  <si>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</si>
  <si>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</si>
  <si>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</si>
  <si>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</si>
  <si>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</si>
  <si>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</si>
  <si>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</si>
  <si>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</si>
  <si>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</si>
  <si>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</si>
  <si>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</si>
  <si>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</si>
  <si>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</si>
  <si>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</si>
  <si>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</si>
  <si>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</si>
  <si>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</si>
  <si>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</si>
  <si>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</si>
  <si>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</si>
  <si>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</si>
  <si>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</si>
  <si>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</si>
  <si>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</si>
  <si>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</si>
  <si>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</si>
  <si>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</si>
  <si>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</si>
  <si>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</si>
  <si>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</si>
  <si>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</si>
  <si>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</si>
  <si>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</si>
  <si>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</si>
  <si>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</si>
  <si>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</si>
  <si>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</si>
  <si>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</si>
  <si>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</si>
  <si>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</si>
  <si>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</si>
  <si>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</si>
  <si>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</si>
  <si>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</si>
  <si>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</si>
  <si>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</si>
  <si>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</si>
  <si>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Marshall</t>
  </si>
  <si>
    <t>Henry-Senachwine CUSD 5</t>
  </si>
  <si>
    <t>1023 College</t>
  </si>
  <si>
    <t xml:space="preserve">Henry  </t>
  </si>
  <si>
    <t>mmiller@hscud5.org</t>
  </si>
  <si>
    <t>Michael S Miller</t>
  </si>
  <si>
    <t>309-364-3614</t>
  </si>
  <si>
    <t>309-364-2990</t>
  </si>
  <si>
    <t>Hopkins &amp; Associates, CPAs</t>
  </si>
  <si>
    <t>Joel Hopkins</t>
  </si>
  <si>
    <t>314 S McCoy St</t>
  </si>
  <si>
    <t>Granville</t>
  </si>
  <si>
    <t>815-339-6630</t>
  </si>
  <si>
    <t>815-339-6643</t>
  </si>
  <si>
    <t>066-004501</t>
  </si>
  <si>
    <t>hopkinsoffice@aol.com</t>
  </si>
  <si>
    <t>GASB 45 Disclosure</t>
  </si>
  <si>
    <t>GO Debt</t>
  </si>
  <si>
    <t>GO Bonds</t>
  </si>
  <si>
    <t>LP HA - ACC Classes; Midland - Ag Classes</t>
  </si>
  <si>
    <t>BMP Special Ed Co-op</t>
  </si>
  <si>
    <t>Co-op with Midland track, football, and cross country</t>
  </si>
  <si>
    <t>Ed 1790 - $3,023 - uniform sales</t>
  </si>
  <si>
    <t>Ed 2190-1 - $8,747 - building supervisor salary (hallway monitors, etc.)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</si>
</sst>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2571750</xdr:colOff>
          <xdr:row>0</xdr:row>
          <xdr:rowOff>161925</xdr:rowOff>
        </xdr:from>
        <xdr:to>
          <xdr:col>1</xdr:col>
          <xdr:colOff>590550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0" t="s">
        <v>2093</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2">
        <v>35059005026</v>
      </c>
      <c r="B13" s="2133"/>
      <c r="C13" s="2133"/>
      <c r="D13" s="2133"/>
      <c r="E13" s="2133"/>
      <c r="F13" s="2133"/>
      <c r="G13" s="2133"/>
      <c r="H13" s="2134"/>
      <c r="I13" s="185"/>
      <c r="J13" s="184"/>
      <c r="K13" s="182"/>
      <c r="L13" s="184"/>
      <c r="M13" s="184"/>
      <c r="N13" s="184"/>
      <c r="O13" s="184"/>
      <c r="P13" s="184"/>
      <c r="Q13" s="184"/>
      <c r="R13" s="184"/>
      <c r="S13" s="184"/>
      <c r="T13" s="2137" t="s">
        <v>2102</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2094</v>
      </c>
      <c r="B15" s="2135"/>
      <c r="C15" s="2135"/>
      <c r="D15" s="2135"/>
      <c r="E15" s="2135"/>
      <c r="F15" s="2135"/>
      <c r="G15" s="2135"/>
      <c r="H15" s="2136"/>
      <c r="T15" s="2067" t="s">
        <v>2103</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2095</v>
      </c>
      <c r="B17" s="2093"/>
      <c r="C17" s="2093"/>
      <c r="D17" s="2093"/>
      <c r="E17" s="2093"/>
      <c r="F17" s="2093"/>
      <c r="G17" s="2093"/>
      <c r="H17" s="2118"/>
      <c r="T17" s="2146" t="s">
        <v>2104</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3" t="s">
        <v>785</v>
      </c>
      <c r="AA18" s="201"/>
    </row>
    <row r="19" spans="1:27" ht="13.5" customHeight="1" x14ac:dyDescent="0.2">
      <c r="A19" s="2086" t="s">
        <v>2096</v>
      </c>
      <c r="B19" s="2084"/>
      <c r="C19" s="2084"/>
      <c r="D19" s="2084"/>
      <c r="E19" s="2084"/>
      <c r="F19" s="2084"/>
      <c r="G19" s="2084"/>
      <c r="H19" s="2066"/>
      <c r="I19" s="184"/>
      <c r="J19" s="378"/>
      <c r="K19" s="195"/>
      <c r="L19" s="193"/>
      <c r="M19" s="659" t="s">
        <v>360</v>
      </c>
      <c r="P19" s="181"/>
      <c r="Q19" s="181"/>
      <c r="R19" s="181"/>
      <c r="S19" s="185"/>
      <c r="T19" s="2086" t="s">
        <v>2105</v>
      </c>
      <c r="U19" s="2065"/>
      <c r="V19" s="2065"/>
      <c r="W19" s="2066"/>
      <c r="X19" s="2083" t="s">
        <v>2033</v>
      </c>
      <c r="Y19" s="2145"/>
      <c r="Z19" s="2143">
        <v>61326</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2"/>
      <c r="V21" s="2152"/>
      <c r="W21" s="2152"/>
      <c r="X21" s="2157" t="s">
        <v>2107</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2029</v>
      </c>
      <c r="U22" s="271"/>
      <c r="V22" s="342"/>
      <c r="W22" s="271"/>
      <c r="X22" s="1974" t="s">
        <v>1631</v>
      </c>
      <c r="Z22" s="200"/>
      <c r="AA22" s="201"/>
    </row>
    <row r="23" spans="1:27" ht="13.5" customHeight="1" x14ac:dyDescent="0.2">
      <c r="A23" s="2109" t="s">
        <v>2098</v>
      </c>
      <c r="B23" s="2110"/>
      <c r="C23" s="2110"/>
      <c r="D23" s="2110"/>
      <c r="E23" s="2110"/>
      <c r="F23" s="2110"/>
      <c r="G23" s="2110"/>
      <c r="H23" s="2111"/>
      <c r="T23" s="2092" t="s">
        <v>2108</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61537</v>
      </c>
      <c r="B25" s="2065"/>
      <c r="C25" s="2065"/>
      <c r="D25" s="2065"/>
      <c r="E25" s="2065"/>
      <c r="F25" s="2065"/>
      <c r="G25" s="2065"/>
      <c r="H25" s="2066"/>
      <c r="I25" s="660"/>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2099</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2098</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2100</v>
      </c>
      <c r="B42" s="2065"/>
      <c r="C42" s="2066"/>
      <c r="D42" s="2083" t="s">
        <v>2101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66" sqref="B6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8"/>
      <c r="G51" s="1783" t="s">
        <v>1863</v>
      </c>
      <c r="H51" s="2032"/>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t="s">
        <v>2110</v>
      </c>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2102</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1">
        <v>42619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103257952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2.8799999999999999E-2</v>
      </c>
      <c r="E10" s="100" t="s">
        <v>1186</v>
      </c>
      <c r="F10" s="472">
        <v>6.0000000000000001E-3</v>
      </c>
      <c r="G10" s="100" t="s">
        <v>1186</v>
      </c>
      <c r="H10" s="472">
        <v>2E-3</v>
      </c>
      <c r="I10" s="100" t="s">
        <v>1187</v>
      </c>
      <c r="J10" s="473">
        <f>ROUND(D10+F10+H10,5)</f>
        <v>3.6799999999999999E-2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6305907</v>
      </c>
      <c r="E16" s="100"/>
      <c r="F16" s="82">
        <f>SUM('Acct Summary 7-8'!C17,'Acct Summary 7-8'!D17,'Acct Summary 7-8'!F17)</f>
        <v>6734015</v>
      </c>
      <c r="G16" s="100"/>
      <c r="H16" s="82">
        <f>SUM(D16-F16)</f>
        <v>-428108</v>
      </c>
      <c r="I16" s="93"/>
      <c r="J16" s="82">
        <f>SUM('Acct Summary 7-8'!C81,'Acct Summary 7-8'!D81,'Acct Summary 7-8'!F81,'Acct Summary 7-8'!I81)</f>
        <v>4300443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14249597.376000002</v>
      </c>
      <c r="I31" s="332"/>
      <c r="J31" s="93"/>
      <c r="K31" s="93"/>
      <c r="L31" s="93"/>
      <c r="M31" s="93"/>
    </row>
    <row r="32" spans="1:13" ht="13.35" customHeight="1" x14ac:dyDescent="0.2">
      <c r="B32" s="2063"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D42" sqref="D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Henry-Senachwine CUSD 5</v>
      </c>
      <c r="E7" s="136"/>
      <c r="G7" s="137"/>
      <c r="H7" s="138"/>
      <c r="I7" s="138"/>
      <c r="J7" s="138"/>
      <c r="K7" s="138"/>
      <c r="L7"/>
      <c r="M7"/>
      <c r="N7"/>
      <c r="O7"/>
      <c r="P7"/>
    </row>
    <row r="8" spans="1:18" ht="12.75" x14ac:dyDescent="0.2">
      <c r="A8"/>
      <c r="B8"/>
      <c r="C8" s="134" t="s">
        <v>1341</v>
      </c>
      <c r="D8" s="139">
        <f>COVER!A13</f>
        <v>35059005026</v>
      </c>
      <c r="E8" s="140"/>
      <c r="G8"/>
      <c r="H8"/>
      <c r="I8"/>
      <c r="J8"/>
      <c r="K8"/>
      <c r="L8"/>
      <c r="M8"/>
      <c r="N8"/>
      <c r="O8"/>
      <c r="P8"/>
    </row>
    <row r="9" spans="1:18" ht="12.75" x14ac:dyDescent="0.2">
      <c r="A9"/>
      <c r="B9"/>
      <c r="C9" s="134" t="s">
        <v>829</v>
      </c>
      <c r="D9" s="334" t="str">
        <f>COVER!A15</f>
        <v>Marshall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4300443</v>
      </c>
      <c r="I12" s="1162"/>
      <c r="J12" s="1162"/>
      <c r="K12" s="1163">
        <f>TRUNC((H12/H13*100000),5)/100000</f>
        <v>0.68197057140000006</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6305907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6734015</v>
      </c>
      <c r="I17" s="1162"/>
      <c r="J17" s="1168"/>
      <c r="K17" s="1163">
        <f>TRUNC((H17/H18*100000),5)/100000</f>
        <v>1.0678899958000001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6305907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8.5722581000000009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4300443</v>
      </c>
      <c r="I24" s="684"/>
      <c r="J24" s="684"/>
      <c r="K24" s="1172">
        <f>TRUNC(((H24/H25*100000)/100000),2)</f>
        <v>229.9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18705.59722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3229908.73856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100000</v>
      </c>
      <c r="I32" s="1170"/>
      <c r="J32" s="1170"/>
      <c r="K32" s="1172">
        <f>TRUNC(100-((((H32/H33*100))*100)/100),2)</f>
        <v>99.29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14249597.376000002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1457306</v>
      </c>
      <c r="D4" s="412">
        <v>667800</v>
      </c>
      <c r="E4" s="412"/>
      <c r="F4" s="412">
        <v>401125</v>
      </c>
      <c r="G4" s="412">
        <v>150305</v>
      </c>
      <c r="H4" s="412"/>
      <c r="I4" s="412">
        <v>1774212</v>
      </c>
      <c r="J4" s="436">
        <v>202666</v>
      </c>
      <c r="K4" s="412">
        <v>304642</v>
      </c>
      <c r="L4" s="412">
        <v>82583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1457306</v>
      </c>
      <c r="D13" s="689">
        <f t="shared" ref="D13:L13" si="0">SUM(D4:D12)</f>
        <v>667800</v>
      </c>
      <c r="E13" s="689">
        <f t="shared" si="0"/>
        <v>0</v>
      </c>
      <c r="F13" s="689">
        <f t="shared" si="0"/>
        <v>401125</v>
      </c>
      <c r="G13" s="689">
        <f t="shared" si="0"/>
        <v>150305</v>
      </c>
      <c r="H13" s="689">
        <f t="shared" si="0"/>
        <v>0</v>
      </c>
      <c r="I13" s="689">
        <f t="shared" si="0"/>
        <v>1774212</v>
      </c>
      <c r="J13" s="689">
        <f t="shared" si="0"/>
        <v>202666</v>
      </c>
      <c r="K13" s="689">
        <f t="shared" si="0"/>
        <v>304642</v>
      </c>
      <c r="L13" s="689">
        <f t="shared" si="0"/>
        <v>82583</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103400</v>
      </c>
      <c r="N16" s="719"/>
    </row>
    <row r="17" spans="1:14" s="704" customFormat="1" ht="12.75" customHeight="1" x14ac:dyDescent="0.2">
      <c r="A17" s="718" t="s">
        <v>1751</v>
      </c>
      <c r="B17" s="542">
        <v>230</v>
      </c>
      <c r="C17" s="507"/>
      <c r="D17" s="507"/>
      <c r="E17" s="507"/>
      <c r="F17" s="507"/>
      <c r="G17" s="507"/>
      <c r="H17" s="507"/>
      <c r="I17" s="507"/>
      <c r="J17" s="507"/>
      <c r="K17" s="507"/>
      <c r="L17" s="507"/>
      <c r="M17" s="436">
        <v>6727996</v>
      </c>
      <c r="N17" s="719"/>
    </row>
    <row r="18" spans="1:14" s="704" customFormat="1" ht="12.75" customHeight="1" x14ac:dyDescent="0.2">
      <c r="A18" s="718" t="s">
        <v>1752</v>
      </c>
      <c r="B18" s="542">
        <v>240</v>
      </c>
      <c r="C18" s="507"/>
      <c r="D18" s="507"/>
      <c r="E18" s="507"/>
      <c r="F18" s="507"/>
      <c r="G18" s="507"/>
      <c r="H18" s="507"/>
      <c r="I18" s="507"/>
      <c r="J18" s="507"/>
      <c r="K18" s="507"/>
      <c r="L18" s="507"/>
      <c r="M18" s="436">
        <v>589979</v>
      </c>
      <c r="N18" s="719"/>
    </row>
    <row r="19" spans="1:14" s="704" customFormat="1" ht="12.75" customHeight="1" x14ac:dyDescent="0.2">
      <c r="A19" s="718" t="s">
        <v>1753</v>
      </c>
      <c r="B19" s="542">
        <v>250</v>
      </c>
      <c r="C19" s="507"/>
      <c r="D19" s="507"/>
      <c r="E19" s="507"/>
      <c r="F19" s="507"/>
      <c r="G19" s="507"/>
      <c r="H19" s="507"/>
      <c r="I19" s="507"/>
      <c r="J19" s="507"/>
      <c r="K19" s="507"/>
      <c r="L19" s="507"/>
      <c r="M19" s="436">
        <v>2795862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100000</v>
      </c>
    </row>
    <row r="23" spans="1:14" ht="13.5" customHeight="1" thickBot="1" x14ac:dyDescent="0.25">
      <c r="A23" s="464" t="s">
        <v>748</v>
      </c>
      <c r="B23" s="724"/>
      <c r="C23" s="433"/>
      <c r="D23" s="433"/>
      <c r="E23" s="433"/>
      <c r="F23" s="433"/>
      <c r="G23" s="433"/>
      <c r="H23" s="433"/>
      <c r="I23" s="433"/>
      <c r="J23" s="433"/>
      <c r="K23" s="433"/>
      <c r="L23" s="433"/>
      <c r="M23" s="693">
        <f>SUM(M15:M22)</f>
        <v>10217237</v>
      </c>
      <c r="N23" s="693">
        <f>SUM(N21:N22)</f>
        <v>100000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82583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82583</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100000</v>
      </c>
    </row>
    <row r="37" spans="1:14" ht="13.5" thickBot="1" x14ac:dyDescent="0.25">
      <c r="A37" s="464" t="s">
        <v>758</v>
      </c>
      <c r="B37" s="724"/>
      <c r="C37" s="507"/>
      <c r="D37" s="507"/>
      <c r="E37" s="507"/>
      <c r="F37" s="507"/>
      <c r="G37" s="507"/>
      <c r="H37" s="507"/>
      <c r="I37" s="507"/>
      <c r="J37" s="507"/>
      <c r="K37" s="507"/>
      <c r="L37" s="514"/>
      <c r="M37" s="433"/>
      <c r="N37" s="693">
        <f>SUM(N36:N36)</f>
        <v>100000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1457306</v>
      </c>
      <c r="D39" s="727">
        <v>667800</v>
      </c>
      <c r="E39" s="727">
        <v>0</v>
      </c>
      <c r="F39" s="727">
        <v>401125</v>
      </c>
      <c r="G39" s="727">
        <v>150305</v>
      </c>
      <c r="H39" s="727"/>
      <c r="I39" s="727">
        <v>1774212</v>
      </c>
      <c r="J39" s="726">
        <v>202666</v>
      </c>
      <c r="K39" s="727">
        <v>304642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10217237</v>
      </c>
      <c r="N40" s="694"/>
    </row>
    <row r="41" spans="1:14" ht="13.5" customHeight="1" thickBot="1" x14ac:dyDescent="0.25">
      <c r="A41" s="464" t="s">
        <v>760</v>
      </c>
      <c r="B41" s="455"/>
      <c r="C41" s="485">
        <f>(SUM(C34,C37,C38,C39))</f>
        <v>1457306</v>
      </c>
      <c r="D41" s="485">
        <f t="shared" ref="D41:L41" si="2">SUM(D34,D37,D38:D39)</f>
        <v>667800</v>
      </c>
      <c r="E41" s="485">
        <f t="shared" si="2"/>
        <v>0</v>
      </c>
      <c r="F41" s="485">
        <f t="shared" si="2"/>
        <v>401125</v>
      </c>
      <c r="G41" s="485">
        <f t="shared" si="2"/>
        <v>150305</v>
      </c>
      <c r="H41" s="485">
        <f t="shared" si="2"/>
        <v>0</v>
      </c>
      <c r="I41" s="485">
        <f t="shared" si="2"/>
        <v>1774212</v>
      </c>
      <c r="J41" s="485">
        <f t="shared" si="2"/>
        <v>202666</v>
      </c>
      <c r="K41" s="485">
        <f t="shared" si="2"/>
        <v>304642</v>
      </c>
      <c r="L41" s="485">
        <f t="shared" si="2"/>
        <v>82583</v>
      </c>
      <c r="M41" s="485">
        <f>SUM(M40)</f>
        <v>10217237</v>
      </c>
      <c r="N41" s="485">
        <f>SUM(N37)</f>
        <v>100000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4097693</v>
      </c>
      <c r="D4" s="695">
        <f>'Revenues 9-14'!D109</f>
        <v>612268</v>
      </c>
      <c r="E4" s="695">
        <f>'Revenues 9-14'!E109</f>
        <v>1</v>
      </c>
      <c r="F4" s="695">
        <f>'Revenues 9-14'!F109</f>
        <v>205755</v>
      </c>
      <c r="G4" s="695">
        <f>'Revenues 9-14'!G109</f>
        <v>200399</v>
      </c>
      <c r="H4" s="695">
        <f>'Revenues 9-14'!H109</f>
        <v>0</v>
      </c>
      <c r="I4" s="695">
        <f>'Revenues 9-14'!I109</f>
        <v>62257</v>
      </c>
      <c r="J4" s="695">
        <f>'Revenues 9-14'!J109</f>
        <v>244894</v>
      </c>
      <c r="K4" s="695">
        <f>'Revenues 9-14'!K109</f>
        <v>52024</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763503</v>
      </c>
      <c r="D6" s="696">
        <f>'Revenues 9-14'!D173</f>
        <v>0</v>
      </c>
      <c r="E6" s="696">
        <f>'Revenues 9-14'!E173</f>
        <v>0</v>
      </c>
      <c r="F6" s="696">
        <f>'Revenues 9-14'!F173</f>
        <v>241049</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323382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5184578</v>
      </c>
      <c r="D8" s="485">
        <f t="shared" ref="D8:K8" si="0">SUM(D4:D7)</f>
        <v>612268</v>
      </c>
      <c r="E8" s="485">
        <f t="shared" si="0"/>
        <v>1</v>
      </c>
      <c r="F8" s="485">
        <f t="shared" si="0"/>
        <v>446804</v>
      </c>
      <c r="G8" s="485">
        <f t="shared" si="0"/>
        <v>200399</v>
      </c>
      <c r="H8" s="485">
        <f t="shared" si="0"/>
        <v>0</v>
      </c>
      <c r="I8" s="485">
        <f t="shared" si="0"/>
        <v>62257</v>
      </c>
      <c r="J8" s="485">
        <f t="shared" si="0"/>
        <v>244894</v>
      </c>
      <c r="K8" s="485">
        <f t="shared" si="0"/>
        <v>52024</v>
      </c>
      <c r="L8" s="39"/>
    </row>
    <row r="9" spans="1:13" ht="15" thickTop="1" x14ac:dyDescent="0.2">
      <c r="A9" s="1019" t="s">
        <v>348</v>
      </c>
      <c r="B9" s="456">
        <v>3998</v>
      </c>
      <c r="C9" s="418">
        <f>1789353+35817</f>
        <v>1825170</v>
      </c>
      <c r="D9" s="489"/>
      <c r="E9" s="418"/>
      <c r="F9" s="418"/>
      <c r="G9" s="700"/>
      <c r="H9" s="418"/>
      <c r="I9" s="494" t="s">
        <v>1390</v>
      </c>
      <c r="J9" s="435"/>
      <c r="K9" s="418"/>
      <c r="L9" s="39"/>
    </row>
    <row r="10" spans="1:13" s="48" customFormat="1" ht="13.5" thickBot="1" x14ac:dyDescent="0.25">
      <c r="A10" s="464" t="s">
        <v>1394</v>
      </c>
      <c r="B10" s="457"/>
      <c r="C10" s="485">
        <f>SUM(C8:C9)</f>
        <v>7009748</v>
      </c>
      <c r="D10" s="485">
        <f t="shared" ref="D10:K10" si="1">SUM(D8:D9)</f>
        <v>612268</v>
      </c>
      <c r="E10" s="485">
        <f t="shared" si="1"/>
        <v>1</v>
      </c>
      <c r="F10" s="485">
        <f t="shared" si="1"/>
        <v>446804</v>
      </c>
      <c r="G10" s="485">
        <f t="shared" si="1"/>
        <v>200399</v>
      </c>
      <c r="H10" s="485">
        <f t="shared" si="1"/>
        <v>0</v>
      </c>
      <c r="I10" s="485">
        <f t="shared" si="1"/>
        <v>62257</v>
      </c>
      <c r="J10" s="485">
        <f t="shared" si="1"/>
        <v>244894</v>
      </c>
      <c r="K10" s="485">
        <f t="shared" si="1"/>
        <v>52024</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3716150</v>
      </c>
      <c r="D12" s="498" t="s">
        <v>1390</v>
      </c>
      <c r="E12" s="433" t="s">
        <v>1390</v>
      </c>
      <c r="F12" s="433" t="s">
        <v>1390</v>
      </c>
      <c r="G12" s="695">
        <f>'Expenditures 15-22'!K223</f>
        <v>86221</v>
      </c>
      <c r="H12" s="431"/>
      <c r="I12" s="433" t="s">
        <v>1390</v>
      </c>
      <c r="J12" s="433" t="s">
        <v>1390</v>
      </c>
      <c r="K12" s="431" t="s">
        <v>1390</v>
      </c>
      <c r="L12" s="39"/>
    </row>
    <row r="13" spans="1:13" x14ac:dyDescent="0.2">
      <c r="A13" s="734" t="s">
        <v>536</v>
      </c>
      <c r="B13" s="293">
        <v>2000</v>
      </c>
      <c r="C13" s="696">
        <f>'Expenditures 15-22'!K74</f>
        <v>1531181</v>
      </c>
      <c r="D13" s="696">
        <f>'Expenditures 15-22'!K129</f>
        <v>714412</v>
      </c>
      <c r="E13" s="482" t="s">
        <v>1390</v>
      </c>
      <c r="F13" s="696">
        <f>'Expenditures 15-22'!K178</f>
        <v>575737</v>
      </c>
      <c r="G13" s="696">
        <f>'Expenditures 15-22'!K273</f>
        <v>174172</v>
      </c>
      <c r="H13" s="696">
        <f>'Expenditures 15-22'!K296</f>
        <v>0</v>
      </c>
      <c r="I13" s="433" t="s">
        <v>1390</v>
      </c>
      <c r="J13" s="749">
        <f>'Expenditures 15-22'!K323</f>
        <v>282141</v>
      </c>
      <c r="K13" s="701">
        <f>'Expenditures 15-22'!K341</f>
        <v>0</v>
      </c>
      <c r="L13" s="39"/>
    </row>
    <row r="14" spans="1:13" x14ac:dyDescent="0.2">
      <c r="A14" s="734" t="s">
        <v>528</v>
      </c>
      <c r="B14" s="293">
        <v>3000</v>
      </c>
      <c r="C14" s="696">
        <f>'Expenditures 15-22'!K75</f>
        <v>1257</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195278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173000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5443866</v>
      </c>
      <c r="D17" s="485">
        <f t="shared" si="2"/>
        <v>714412</v>
      </c>
      <c r="E17" s="485">
        <f t="shared" si="2"/>
        <v>173000</v>
      </c>
      <c r="F17" s="485">
        <f t="shared" si="2"/>
        <v>575737</v>
      </c>
      <c r="G17" s="485">
        <f t="shared" si="2"/>
        <v>260393</v>
      </c>
      <c r="H17" s="485">
        <f t="shared" si="2"/>
        <v>0</v>
      </c>
      <c r="I17" s="433"/>
      <c r="J17" s="485">
        <f>SUM(J12:J16)</f>
        <v>282141</v>
      </c>
      <c r="K17" s="485">
        <f>SUM(K12:K16)</f>
        <v>0</v>
      </c>
      <c r="L17" s="39"/>
    </row>
    <row r="18" spans="1:12" ht="15" customHeight="1" thickTop="1" x14ac:dyDescent="0.2">
      <c r="A18" s="1020" t="s">
        <v>1322</v>
      </c>
      <c r="B18" s="258">
        <v>4180</v>
      </c>
      <c r="C18" s="695">
        <f t="shared" ref="C18:H18" si="3">C9</f>
        <v>1825170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7269036</v>
      </c>
      <c r="D19" s="485">
        <f t="shared" si="4"/>
        <v>714412</v>
      </c>
      <c r="E19" s="485">
        <f t="shared" si="4"/>
        <v>173000</v>
      </c>
      <c r="F19" s="485">
        <f t="shared" si="4"/>
        <v>575737</v>
      </c>
      <c r="G19" s="485">
        <f t="shared" si="4"/>
        <v>260393</v>
      </c>
      <c r="H19" s="485">
        <f t="shared" si="4"/>
        <v>0</v>
      </c>
      <c r="I19" s="433"/>
      <c r="J19" s="485">
        <f>SUM(J17:J18)</f>
        <v>282141</v>
      </c>
      <c r="K19" s="485">
        <f>SUM(K17:K18)</f>
        <v>0</v>
      </c>
      <c r="L19" s="39"/>
    </row>
    <row r="20" spans="1:12" ht="27" thickTop="1" thickBot="1" x14ac:dyDescent="0.25">
      <c r="A20" s="458" t="s">
        <v>1323</v>
      </c>
      <c r="B20" s="459"/>
      <c r="C20" s="1018">
        <f>C8-C17</f>
        <v>-259288</v>
      </c>
      <c r="D20" s="1018">
        <f t="shared" ref="D20:K20" si="5">D8-D17</f>
        <v>-102144</v>
      </c>
      <c r="E20" s="1018">
        <f t="shared" si="5"/>
        <v>-172999</v>
      </c>
      <c r="F20" s="1018">
        <f t="shared" si="5"/>
        <v>-128933</v>
      </c>
      <c r="G20" s="1018">
        <f t="shared" si="5"/>
        <v>-59994</v>
      </c>
      <c r="H20" s="1018">
        <f t="shared" si="5"/>
        <v>0</v>
      </c>
      <c r="I20" s="1018">
        <f t="shared" si="5"/>
        <v>62257</v>
      </c>
      <c r="J20" s="1018">
        <f t="shared" si="5"/>
        <v>-37247</v>
      </c>
      <c r="K20" s="1018">
        <f t="shared" si="5"/>
        <v>52024</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5800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171824</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171824</v>
      </c>
      <c r="F44" s="692">
        <f t="shared" si="6"/>
        <v>5800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171824</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171824</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-171824</v>
      </c>
      <c r="E77" s="444">
        <f t="shared" si="8"/>
        <v>171824</v>
      </c>
      <c r="F77" s="444">
        <f t="shared" si="8"/>
        <v>5800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-259288</v>
      </c>
      <c r="D78" s="443">
        <f t="shared" si="9"/>
        <v>-273968</v>
      </c>
      <c r="E78" s="443">
        <f t="shared" si="9"/>
        <v>-1175</v>
      </c>
      <c r="F78" s="443">
        <f t="shared" si="9"/>
        <v>-123133</v>
      </c>
      <c r="G78" s="443">
        <f t="shared" si="9"/>
        <v>-59994</v>
      </c>
      <c r="H78" s="443">
        <f t="shared" si="9"/>
        <v>0</v>
      </c>
      <c r="I78" s="443">
        <f t="shared" si="9"/>
        <v>62257</v>
      </c>
      <c r="J78" s="443">
        <f t="shared" si="9"/>
        <v>-37247</v>
      </c>
      <c r="K78" s="443">
        <f t="shared" si="9"/>
        <v>52024</v>
      </c>
      <c r="L78" s="505"/>
    </row>
    <row r="79" spans="1:12" ht="13.5" thickTop="1" x14ac:dyDescent="0.2">
      <c r="A79" s="820" t="s">
        <v>1930</v>
      </c>
      <c r="B79" s="460"/>
      <c r="C79" s="435">
        <v>1716594</v>
      </c>
      <c r="D79" s="703">
        <v>941768</v>
      </c>
      <c r="E79" s="703">
        <v>1175</v>
      </c>
      <c r="F79" s="703">
        <v>524258</v>
      </c>
      <c r="G79" s="703">
        <v>210299</v>
      </c>
      <c r="H79" s="703"/>
      <c r="I79" s="703">
        <v>1711955</v>
      </c>
      <c r="J79" s="703">
        <v>239913</v>
      </c>
      <c r="K79" s="703">
        <v>252618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1457306</v>
      </c>
      <c r="D81" s="485">
        <f>SUM(D78:D80)</f>
        <v>667800</v>
      </c>
      <c r="E81" s="485">
        <f t="shared" ref="E81:K81" si="10">SUM(E78:E80)</f>
        <v>0</v>
      </c>
      <c r="F81" s="485">
        <f t="shared" si="10"/>
        <v>401125</v>
      </c>
      <c r="G81" s="485">
        <f t="shared" si="10"/>
        <v>150305</v>
      </c>
      <c r="H81" s="485">
        <f t="shared" si="10"/>
        <v>0</v>
      </c>
      <c r="I81" s="485">
        <f t="shared" si="10"/>
        <v>1774212</v>
      </c>
      <c r="J81" s="485">
        <f t="shared" si="10"/>
        <v>202666</v>
      </c>
      <c r="K81" s="485">
        <f t="shared" si="10"/>
        <v>304642</v>
      </c>
      <c r="L81" s="39"/>
    </row>
    <row r="82" spans="1:12" ht="0.75" customHeight="1" thickTop="1" thickBot="1" x14ac:dyDescent="0.25">
      <c r="A82" s="632" t="s">
        <v>406</v>
      </c>
      <c r="B82" s="630"/>
      <c r="C82" s="1136">
        <f>(C81-C79)</f>
        <v>-259288</v>
      </c>
      <c r="D82" s="1136">
        <f t="shared" ref="D82:K82" si="11">(D81-D79)</f>
        <v>-273968</v>
      </c>
      <c r="E82" s="1136">
        <f t="shared" si="11"/>
        <v>-1175</v>
      </c>
      <c r="F82" s="1136">
        <f t="shared" si="11"/>
        <v>-123133</v>
      </c>
      <c r="G82" s="1136">
        <f t="shared" si="11"/>
        <v>-59994</v>
      </c>
      <c r="H82" s="1136">
        <f t="shared" si="11"/>
        <v>0</v>
      </c>
      <c r="I82" s="1136">
        <f t="shared" si="11"/>
        <v>62257</v>
      </c>
      <c r="J82" s="1136">
        <f t="shared" si="11"/>
        <v>-37247</v>
      </c>
      <c r="K82" s="1136">
        <f t="shared" si="11"/>
        <v>52024</v>
      </c>
    </row>
    <row r="83" spans="1:12" ht="14.25" hidden="1" thickTop="1" thickBot="1" x14ac:dyDescent="0.25">
      <c r="A83" s="729" t="s">
        <v>407</v>
      </c>
      <c r="B83" s="631"/>
      <c r="C83" s="1137">
        <f>C82/C81</f>
        <v>-0.17792282471903637</v>
      </c>
      <c r="D83" s="1137">
        <f t="shared" ref="D83:K83" si="12">D82/D81</f>
        <v>-0.41025456723569931</v>
      </c>
      <c r="E83" s="1137" t="e">
        <f t="shared" si="12"/>
        <v>#DIV/0!</v>
      </c>
      <c r="F83" s="1137">
        <f t="shared" si="12"/>
        <v>-0.30696914926768465</v>
      </c>
      <c r="G83" s="1137">
        <f t="shared" si="12"/>
        <v>-0.3991483982568777</v>
      </c>
      <c r="H83" s="1137" t="e">
        <f t="shared" si="12"/>
        <v>#DIV/0!</v>
      </c>
      <c r="I83" s="1137">
        <f t="shared" si="12"/>
        <v>3.5089944155489876E-2</v>
      </c>
      <c r="J83" s="1137">
        <f t="shared" si="12"/>
        <v>-0.18378514403007903</v>
      </c>
      <c r="K83" s="1137">
        <f t="shared" si="12"/>
        <v>0.17077093769079774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3" activePane="bottomLeft" state="frozen"/>
      <selection activeCell="A2" sqref="A2"/>
      <selection pane="bottomLeft" activeCell="C147" sqref="C14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2914285</v>
      </c>
      <c r="D5" s="418">
        <v>607145</v>
      </c>
      <c r="E5" s="412"/>
      <c r="F5" s="806">
        <v>202381</v>
      </c>
      <c r="G5" s="412">
        <v>99357</v>
      </c>
      <c r="H5" s="412"/>
      <c r="I5" s="412">
        <v>52614</v>
      </c>
      <c r="J5" s="436">
        <v>243231</v>
      </c>
      <c r="K5" s="412">
        <v>50596</v>
      </c>
    </row>
    <row r="6" spans="1:12" ht="14.25" x14ac:dyDescent="0.2">
      <c r="A6" s="913" t="s">
        <v>482</v>
      </c>
      <c r="B6" s="40">
        <v>1130</v>
      </c>
      <c r="C6" s="412">
        <v>50596</v>
      </c>
      <c r="D6" s="412"/>
      <c r="E6" s="481"/>
      <c r="F6" s="481"/>
      <c r="G6" s="433"/>
      <c r="H6" s="433"/>
      <c r="I6" s="433"/>
      <c r="J6" s="433"/>
      <c r="K6" s="433"/>
    </row>
    <row r="7" spans="1:12" x14ac:dyDescent="0.2">
      <c r="A7" s="913" t="s">
        <v>117</v>
      </c>
      <c r="B7" s="259">
        <v>1140</v>
      </c>
      <c r="C7" s="412">
        <v>40476</v>
      </c>
      <c r="D7" s="412"/>
      <c r="E7" s="433"/>
      <c r="F7" s="436"/>
      <c r="G7" s="436"/>
      <c r="H7" s="436"/>
      <c r="I7" s="433"/>
      <c r="J7" s="433"/>
      <c r="K7" s="433"/>
    </row>
    <row r="8" spans="1:12" x14ac:dyDescent="0.2">
      <c r="A8" s="913" t="s">
        <v>483</v>
      </c>
      <c r="B8" s="40">
        <v>1150</v>
      </c>
      <c r="C8" s="481"/>
      <c r="D8" s="481"/>
      <c r="E8" s="507"/>
      <c r="F8" s="507"/>
      <c r="G8" s="418">
        <v>99357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3005357</v>
      </c>
      <c r="D12" s="484">
        <f t="shared" si="0"/>
        <v>607145</v>
      </c>
      <c r="E12" s="484">
        <f t="shared" si="0"/>
        <v>0</v>
      </c>
      <c r="F12" s="484">
        <f t="shared" si="0"/>
        <v>202381</v>
      </c>
      <c r="G12" s="484">
        <f t="shared" si="0"/>
        <v>198714</v>
      </c>
      <c r="H12" s="484">
        <f t="shared" si="0"/>
        <v>0</v>
      </c>
      <c r="I12" s="484">
        <f t="shared" si="0"/>
        <v>52614</v>
      </c>
      <c r="J12" s="484">
        <f t="shared" si="0"/>
        <v>243231</v>
      </c>
      <c r="K12" s="485">
        <f t="shared" si="0"/>
        <v>50596</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557782</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557782</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327951</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48749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376700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11803</v>
      </c>
      <c r="D65" s="412">
        <v>4523</v>
      </c>
      <c r="E65" s="412">
        <v>1</v>
      </c>
      <c r="F65" s="436">
        <v>2995</v>
      </c>
      <c r="G65" s="412">
        <v>1685</v>
      </c>
      <c r="H65" s="412"/>
      <c r="I65" s="412">
        <v>9643</v>
      </c>
      <c r="J65" s="436">
        <v>1663</v>
      </c>
      <c r="K65" s="412">
        <v>1428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11803</v>
      </c>
      <c r="D67" s="485">
        <f t="shared" ref="D67:K67" si="2">SUM(D65:D66)</f>
        <v>4523</v>
      </c>
      <c r="E67" s="485">
        <f t="shared" si="2"/>
        <v>1</v>
      </c>
      <c r="F67" s="485">
        <f t="shared" si="2"/>
        <v>2995</v>
      </c>
      <c r="G67" s="485">
        <f t="shared" si="2"/>
        <v>1685</v>
      </c>
      <c r="H67" s="485">
        <f t="shared" si="2"/>
        <v>0</v>
      </c>
      <c r="I67" s="485">
        <f t="shared" si="2"/>
        <v>9643</v>
      </c>
      <c r="J67" s="485">
        <f t="shared" si="2"/>
        <v>1663</v>
      </c>
      <c r="K67" s="485">
        <f t="shared" si="2"/>
        <v>1428</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44289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21217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7719</v>
      </c>
      <c r="D73" s="433"/>
      <c r="E73" s="433"/>
      <c r="F73" s="433"/>
      <c r="G73" s="433"/>
      <c r="H73" s="433"/>
      <c r="I73" s="433"/>
      <c r="J73" s="433"/>
      <c r="K73" s="433"/>
    </row>
    <row r="74" spans="1:11" ht="12.75" customHeight="1" x14ac:dyDescent="0.2">
      <c r="A74" s="913" t="s">
        <v>26</v>
      </c>
      <c r="B74" s="40">
        <v>1690</v>
      </c>
      <c r="C74" s="483">
        <v>1785</v>
      </c>
      <c r="D74" s="433"/>
      <c r="E74" s="433"/>
      <c r="F74" s="433"/>
      <c r="G74" s="433"/>
      <c r="H74" s="433"/>
      <c r="I74" s="433"/>
      <c r="J74" s="433"/>
      <c r="K74" s="433"/>
    </row>
    <row r="75" spans="1:11" ht="12.75" customHeight="1" thickBot="1" x14ac:dyDescent="0.25">
      <c r="A75" s="464" t="s">
        <v>647</v>
      </c>
      <c r="B75" s="457"/>
      <c r="C75" s="485">
        <f>SUM(C69:C74)</f>
        <v>75010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7981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20667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3023</v>
      </c>
      <c r="D81" s="412"/>
      <c r="E81" s="433"/>
      <c r="F81" s="433"/>
      <c r="G81" s="433"/>
      <c r="H81" s="433"/>
      <c r="I81" s="433"/>
      <c r="J81" s="433"/>
      <c r="K81" s="433"/>
    </row>
    <row r="82" spans="1:11" ht="12.75" customHeight="1" thickBot="1" x14ac:dyDescent="0.25">
      <c r="A82" s="464" t="s">
        <v>277</v>
      </c>
      <c r="B82" s="457"/>
      <c r="C82" s="484">
        <f>SUM(C77:C81)</f>
        <v>31671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600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v>11360</v>
      </c>
      <c r="D97" s="436"/>
      <c r="E97" s="691"/>
      <c r="F97" s="436"/>
      <c r="G97" s="436"/>
      <c r="H97" s="436"/>
      <c r="I97" s="436"/>
      <c r="J97" s="436"/>
      <c r="K97" s="436"/>
    </row>
    <row r="98" spans="1:12" ht="12.75" customHeight="1" x14ac:dyDescent="0.2">
      <c r="A98" s="913" t="s">
        <v>208</v>
      </c>
      <c r="B98" s="40">
        <v>1940</v>
      </c>
      <c r="C98" s="491">
        <v>19666</v>
      </c>
      <c r="D98" s="412"/>
      <c r="E98" s="490"/>
      <c r="F98" s="412"/>
      <c r="G98" s="490"/>
      <c r="H98" s="490"/>
      <c r="I98" s="698"/>
      <c r="J98" s="490"/>
      <c r="K98" s="490"/>
    </row>
    <row r="99" spans="1:12" ht="12.75" customHeight="1" x14ac:dyDescent="0.2">
      <c r="A99" s="913" t="s">
        <v>982</v>
      </c>
      <c r="B99" s="40">
        <v>1950</v>
      </c>
      <c r="C99" s="491">
        <v>1773</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4140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2412+19</f>
        <v>2431</v>
      </c>
      <c r="D107" s="412"/>
      <c r="E107" s="412"/>
      <c r="F107" s="412">
        <v>379</v>
      </c>
      <c r="G107" s="412"/>
      <c r="H107" s="412"/>
      <c r="I107" s="412"/>
      <c r="J107" s="436"/>
      <c r="K107" s="412"/>
    </row>
    <row r="108" spans="1:12" ht="12.75" customHeight="1" thickBot="1" x14ac:dyDescent="0.25">
      <c r="A108" s="464" t="s">
        <v>577</v>
      </c>
      <c r="B108" s="738"/>
      <c r="C108" s="484">
        <f>SUM(C95:C107)</f>
        <v>39370</v>
      </c>
      <c r="D108" s="484">
        <f t="shared" ref="D108:K108" si="3">SUM(D95:D107)</f>
        <v>600</v>
      </c>
      <c r="E108" s="484">
        <f t="shared" si="3"/>
        <v>0</v>
      </c>
      <c r="F108" s="484">
        <f t="shared" si="3"/>
        <v>379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4097693</v>
      </c>
      <c r="D109" s="493">
        <f t="shared" si="4"/>
        <v>612268</v>
      </c>
      <c r="E109" s="493">
        <f t="shared" si="4"/>
        <v>1</v>
      </c>
      <c r="F109" s="493">
        <f t="shared" si="4"/>
        <v>205755</v>
      </c>
      <c r="G109" s="493">
        <f t="shared" si="4"/>
        <v>200399</v>
      </c>
      <c r="H109" s="493">
        <f t="shared" si="4"/>
        <v>0</v>
      </c>
      <c r="I109" s="493">
        <f t="shared" si="4"/>
        <v>62257</v>
      </c>
      <c r="J109" s="493">
        <f t="shared" si="4"/>
        <v>244894</v>
      </c>
      <c r="K109" s="443">
        <f t="shared" si="4"/>
        <v>52024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416694</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416694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18442</v>
      </c>
      <c r="D124" s="492"/>
      <c r="E124" s="433"/>
      <c r="F124" s="806"/>
      <c r="G124" s="433"/>
      <c r="H124" s="433"/>
      <c r="I124" s="433"/>
      <c r="J124" s="433"/>
      <c r="K124" s="433"/>
    </row>
    <row r="125" spans="1:11" ht="12.75" customHeight="1" x14ac:dyDescent="0.2">
      <c r="A125" s="913" t="s">
        <v>1837</v>
      </c>
      <c r="B125" s="261">
        <v>3105</v>
      </c>
      <c r="C125" s="412">
        <v>71906</v>
      </c>
      <c r="D125" s="492"/>
      <c r="E125" s="433"/>
      <c r="F125" s="412"/>
      <c r="G125" s="433"/>
      <c r="H125" s="433"/>
      <c r="I125" s="433"/>
      <c r="J125" s="433"/>
      <c r="K125" s="433"/>
    </row>
    <row r="126" spans="1:11" ht="12.75" customHeight="1" x14ac:dyDescent="0.2">
      <c r="A126" s="913" t="s">
        <v>1035</v>
      </c>
      <c r="B126" s="261">
        <v>3110</v>
      </c>
      <c r="C126" s="483">
        <v>130032</v>
      </c>
      <c r="D126" s="412"/>
      <c r="E126" s="433"/>
      <c r="F126" s="412"/>
      <c r="G126" s="433"/>
      <c r="H126" s="433"/>
      <c r="I126" s="433"/>
      <c r="J126" s="433"/>
      <c r="K126" s="433"/>
    </row>
    <row r="127" spans="1:11" ht="12.75" customHeight="1" x14ac:dyDescent="0.2">
      <c r="A127" s="913" t="s">
        <v>112</v>
      </c>
      <c r="B127" s="261">
        <v>3120</v>
      </c>
      <c r="C127" s="412">
        <v>7421</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227801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4450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4450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1035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8022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76877</v>
      </c>
      <c r="G151" s="436"/>
      <c r="H151" s="433"/>
      <c r="I151" s="433"/>
      <c r="J151" s="433"/>
      <c r="K151" s="433"/>
    </row>
    <row r="152" spans="1:11" ht="12.75" customHeight="1" x14ac:dyDescent="0.2">
      <c r="A152" s="913" t="s">
        <v>1247</v>
      </c>
      <c r="B152" s="261">
        <v>3510</v>
      </c>
      <c r="C152" s="483"/>
      <c r="D152" s="412"/>
      <c r="E152" s="492"/>
      <c r="F152" s="412">
        <v>164172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241049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100933</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4568</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346809</v>
      </c>
      <c r="D172" s="924">
        <f t="shared" si="6"/>
        <v>0</v>
      </c>
      <c r="E172" s="924">
        <f t="shared" si="6"/>
        <v>0</v>
      </c>
      <c r="F172" s="924">
        <f t="shared" si="6"/>
        <v>241049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763503</v>
      </c>
      <c r="D173" s="493">
        <f>SUM(D121,D172)</f>
        <v>0</v>
      </c>
      <c r="E173" s="493">
        <f>SUM(E121,E172)</f>
        <v>0</v>
      </c>
      <c r="F173" s="493">
        <f t="shared" ref="F173:K173" si="7">SUM(F121,F172)</f>
        <v>241049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92608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28984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121592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88106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88106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17865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17865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17789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33288</v>
      </c>
      <c r="D270" s="424"/>
      <c r="E270" s="433"/>
      <c r="F270" s="424"/>
      <c r="G270" s="424"/>
      <c r="H270" s="433"/>
      <c r="I270" s="433"/>
      <c r="J270" s="433"/>
      <c r="K270" s="433"/>
    </row>
    <row r="271" spans="1:11" ht="12.75" customHeight="1" thickTop="1" thickBot="1" x14ac:dyDescent="0.25">
      <c r="A271" s="913" t="s">
        <v>443</v>
      </c>
      <c r="B271" s="40">
        <v>4992</v>
      </c>
      <c r="C271" s="497">
        <v>44742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323382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323382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5184578</v>
      </c>
      <c r="D275" s="493">
        <f t="shared" si="12"/>
        <v>612268</v>
      </c>
      <c r="E275" s="493">
        <f t="shared" si="12"/>
        <v>1</v>
      </c>
      <c r="F275" s="493">
        <f t="shared" si="12"/>
        <v>446804</v>
      </c>
      <c r="G275" s="493">
        <f t="shared" si="12"/>
        <v>200399</v>
      </c>
      <c r="H275" s="493">
        <f t="shared" si="12"/>
        <v>0</v>
      </c>
      <c r="I275" s="493">
        <f t="shared" si="12"/>
        <v>62257</v>
      </c>
      <c r="J275" s="493">
        <f t="shared" si="12"/>
        <v>244894</v>
      </c>
      <c r="K275" s="443">
        <f t="shared" si="12"/>
        <v>52024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activeCell="A2" sqref="A2"/>
      <selection pane="bottomLeft" activeCell="K102" sqref="K10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2157964</v>
      </c>
      <c r="D5" s="412">
        <v>110678</v>
      </c>
      <c r="E5" s="412">
        <v>25303</v>
      </c>
      <c r="F5" s="412">
        <v>134432</v>
      </c>
      <c r="G5" s="412">
        <v>48654</v>
      </c>
      <c r="H5" s="412"/>
      <c r="I5" s="436"/>
      <c r="J5" s="436"/>
      <c r="K5" s="414">
        <f>SUM(C5:J5)</f>
        <v>2477031</v>
      </c>
      <c r="L5" s="412">
        <f>1181329+1503845-122108</f>
        <v>2563066</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106642</v>
      </c>
      <c r="D7" s="436">
        <v>2151</v>
      </c>
      <c r="E7" s="436"/>
      <c r="F7" s="436">
        <v>8095</v>
      </c>
      <c r="G7" s="436"/>
      <c r="H7" s="436"/>
      <c r="I7" s="436"/>
      <c r="J7" s="436"/>
      <c r="K7" s="414">
        <f t="shared" ref="K7:K32" si="0">SUM(C7:J7)</f>
        <v>116888</v>
      </c>
      <c r="L7" s="412">
        <f>85000+22000+2500+2500+120+550+700+900+1778+6060</f>
        <v>122108</v>
      </c>
    </row>
    <row r="8" spans="1:14" x14ac:dyDescent="0.2">
      <c r="A8" s="1813" t="s">
        <v>172</v>
      </c>
      <c r="B8" s="266">
        <v>1200</v>
      </c>
      <c r="C8" s="412">
        <v>571054</v>
      </c>
      <c r="D8" s="412">
        <v>23924</v>
      </c>
      <c r="E8" s="412">
        <v>5885</v>
      </c>
      <c r="F8" s="412">
        <v>6800</v>
      </c>
      <c r="G8" s="412"/>
      <c r="H8" s="412"/>
      <c r="I8" s="436"/>
      <c r="J8" s="436"/>
      <c r="K8" s="414">
        <f t="shared" si="0"/>
        <v>607663</v>
      </c>
      <c r="L8" s="412">
        <v>687016</v>
      </c>
    </row>
    <row r="9" spans="1:14" x14ac:dyDescent="0.2">
      <c r="A9" s="1813" t="s">
        <v>838</v>
      </c>
      <c r="B9" s="266" t="s">
        <v>1144</v>
      </c>
      <c r="C9" s="436">
        <v>45437</v>
      </c>
      <c r="D9" s="436">
        <v>687</v>
      </c>
      <c r="E9" s="436">
        <v>134</v>
      </c>
      <c r="F9" s="436"/>
      <c r="G9" s="436"/>
      <c r="H9" s="436"/>
      <c r="I9" s="436"/>
      <c r="J9" s="436"/>
      <c r="K9" s="414">
        <f t="shared" si="0"/>
        <v>46258</v>
      </c>
      <c r="L9" s="412">
        <v>48818</v>
      </c>
    </row>
    <row r="10" spans="1:14" x14ac:dyDescent="0.2">
      <c r="A10" s="1813" t="s">
        <v>839</v>
      </c>
      <c r="B10" s="266">
        <v>1250</v>
      </c>
      <c r="C10" s="412">
        <v>55590</v>
      </c>
      <c r="D10" s="412">
        <v>21439</v>
      </c>
      <c r="E10" s="412"/>
      <c r="F10" s="412">
        <v>5880</v>
      </c>
      <c r="G10" s="412"/>
      <c r="H10" s="412"/>
      <c r="I10" s="436"/>
      <c r="J10" s="436"/>
      <c r="K10" s="414">
        <f t="shared" si="0"/>
        <v>82909</v>
      </c>
      <c r="L10" s="412">
        <v>145242</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4086</v>
      </c>
      <c r="D13" s="412"/>
      <c r="E13" s="412">
        <v>3097</v>
      </c>
      <c r="F13" s="412">
        <v>62</v>
      </c>
      <c r="G13" s="412"/>
      <c r="H13" s="412"/>
      <c r="I13" s="436"/>
      <c r="J13" s="436"/>
      <c r="K13" s="414">
        <f t="shared" si="0"/>
        <v>7245</v>
      </c>
      <c r="L13" s="412">
        <v>6810</v>
      </c>
    </row>
    <row r="14" spans="1:14" x14ac:dyDescent="0.2">
      <c r="A14" s="1813" t="s">
        <v>1139</v>
      </c>
      <c r="B14" s="266">
        <v>1500</v>
      </c>
      <c r="C14" s="412">
        <v>114582</v>
      </c>
      <c r="D14" s="412">
        <v>1807</v>
      </c>
      <c r="E14" s="412">
        <v>29067</v>
      </c>
      <c r="F14" s="412">
        <v>13280</v>
      </c>
      <c r="G14" s="412"/>
      <c r="H14" s="412">
        <v>14206</v>
      </c>
      <c r="I14" s="436"/>
      <c r="J14" s="436"/>
      <c r="K14" s="414">
        <f t="shared" si="0"/>
        <v>172942</v>
      </c>
      <c r="L14" s="412">
        <v>211430</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57493</v>
      </c>
      <c r="D17" s="436">
        <v>1455</v>
      </c>
      <c r="E17" s="436">
        <v>543</v>
      </c>
      <c r="F17" s="436">
        <v>947</v>
      </c>
      <c r="G17" s="436"/>
      <c r="H17" s="436"/>
      <c r="I17" s="436"/>
      <c r="J17" s="436"/>
      <c r="K17" s="414">
        <f t="shared" si="0"/>
        <v>60438</v>
      </c>
      <c r="L17" s="412">
        <v>62190</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v>144776</v>
      </c>
      <c r="I22" s="413"/>
      <c r="J22" s="507"/>
      <c r="K22" s="414">
        <f t="shared" si="0"/>
        <v>144776</v>
      </c>
      <c r="L22" s="439">
        <v>144876</v>
      </c>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3112848</v>
      </c>
      <c r="D33" s="415">
        <f t="shared" ref="D33:L33" si="1">SUM(D5:D32)</f>
        <v>162141</v>
      </c>
      <c r="E33" s="415">
        <f t="shared" si="1"/>
        <v>64029</v>
      </c>
      <c r="F33" s="415">
        <f t="shared" si="1"/>
        <v>169496</v>
      </c>
      <c r="G33" s="415">
        <f t="shared" si="1"/>
        <v>48654</v>
      </c>
      <c r="H33" s="415">
        <f t="shared" si="1"/>
        <v>158982</v>
      </c>
      <c r="I33" s="415">
        <f t="shared" si="1"/>
        <v>0</v>
      </c>
      <c r="J33" s="415">
        <f t="shared" si="1"/>
        <v>0</v>
      </c>
      <c r="K33" s="415">
        <f t="shared" si="1"/>
        <v>3716150</v>
      </c>
      <c r="L33" s="415">
        <f t="shared" si="1"/>
        <v>3991556</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8338</v>
      </c>
      <c r="D36" s="418"/>
      <c r="E36" s="418"/>
      <c r="F36" s="418">
        <v>118</v>
      </c>
      <c r="G36" s="418"/>
      <c r="H36" s="418"/>
      <c r="I36" s="436"/>
      <c r="J36" s="436"/>
      <c r="K36" s="414">
        <f t="shared" ref="K36:K41" si="2">SUM(C36:J36)</f>
        <v>8456</v>
      </c>
      <c r="L36" s="412">
        <v>9605</v>
      </c>
    </row>
    <row r="37" spans="1:14" x14ac:dyDescent="0.2">
      <c r="A37" s="1813" t="s">
        <v>1288</v>
      </c>
      <c r="B37" s="266">
        <v>2120</v>
      </c>
      <c r="C37" s="412">
        <v>121917</v>
      </c>
      <c r="D37" s="412">
        <v>2934</v>
      </c>
      <c r="E37" s="412">
        <v>9344</v>
      </c>
      <c r="F37" s="412">
        <v>1692</v>
      </c>
      <c r="G37" s="412"/>
      <c r="H37" s="412"/>
      <c r="I37" s="436"/>
      <c r="J37" s="436"/>
      <c r="K37" s="414">
        <f t="shared" si="2"/>
        <v>135887</v>
      </c>
      <c r="L37" s="412">
        <v>145401</v>
      </c>
    </row>
    <row r="38" spans="1:14" x14ac:dyDescent="0.2">
      <c r="A38" s="1813" t="s">
        <v>222</v>
      </c>
      <c r="B38" s="266">
        <v>2130</v>
      </c>
      <c r="C38" s="412">
        <v>29069</v>
      </c>
      <c r="D38" s="412">
        <v>6004</v>
      </c>
      <c r="E38" s="412">
        <v>6341</v>
      </c>
      <c r="F38" s="412">
        <v>2229</v>
      </c>
      <c r="G38" s="412"/>
      <c r="H38" s="412"/>
      <c r="I38" s="436"/>
      <c r="J38" s="436"/>
      <c r="K38" s="414">
        <f t="shared" si="2"/>
        <v>43643</v>
      </c>
      <c r="L38" s="412">
        <v>48798</v>
      </c>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v>80855</v>
      </c>
      <c r="D40" s="412">
        <v>1945</v>
      </c>
      <c r="E40" s="412"/>
      <c r="F40" s="412">
        <v>498</v>
      </c>
      <c r="G40" s="412"/>
      <c r="H40" s="412"/>
      <c r="I40" s="436"/>
      <c r="J40" s="436"/>
      <c r="K40" s="414">
        <f t="shared" si="2"/>
        <v>83298</v>
      </c>
      <c r="L40" s="412">
        <v>84483</v>
      </c>
    </row>
    <row r="41" spans="1:14" x14ac:dyDescent="0.2">
      <c r="A41" s="1813" t="s">
        <v>1986</v>
      </c>
      <c r="B41" s="266">
        <v>2190</v>
      </c>
      <c r="C41" s="412">
        <v>8747</v>
      </c>
      <c r="D41" s="412"/>
      <c r="E41" s="412"/>
      <c r="F41" s="412"/>
      <c r="G41" s="412"/>
      <c r="H41" s="412"/>
      <c r="I41" s="436"/>
      <c r="J41" s="436"/>
      <c r="K41" s="414">
        <f t="shared" si="2"/>
        <v>8747</v>
      </c>
      <c r="L41" s="412">
        <v>10000</v>
      </c>
    </row>
    <row r="42" spans="1:14" ht="12.75" customHeight="1" thickBot="1" x14ac:dyDescent="0.25">
      <c r="A42" s="887" t="s">
        <v>659</v>
      </c>
      <c r="B42" s="468" t="s">
        <v>832</v>
      </c>
      <c r="C42" s="415">
        <f>SUM(C36:C41)</f>
        <v>248926</v>
      </c>
      <c r="D42" s="415">
        <f t="shared" ref="D42:L42" si="3">SUM(D36:D41)</f>
        <v>10883</v>
      </c>
      <c r="E42" s="415">
        <f t="shared" si="3"/>
        <v>15685</v>
      </c>
      <c r="F42" s="415">
        <f t="shared" si="3"/>
        <v>4537</v>
      </c>
      <c r="G42" s="415">
        <f t="shared" si="3"/>
        <v>0</v>
      </c>
      <c r="H42" s="415">
        <f t="shared" si="3"/>
        <v>0</v>
      </c>
      <c r="I42" s="415">
        <f t="shared" si="3"/>
        <v>0</v>
      </c>
      <c r="J42" s="415">
        <f t="shared" si="3"/>
        <v>0</v>
      </c>
      <c r="K42" s="415">
        <f t="shared" si="3"/>
        <v>280031</v>
      </c>
      <c r="L42" s="415">
        <f t="shared" si="3"/>
        <v>298287</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c r="D44" s="418">
        <v>13123</v>
      </c>
      <c r="E44" s="418">
        <v>21821</v>
      </c>
      <c r="F44" s="418">
        <v>750</v>
      </c>
      <c r="G44" s="418"/>
      <c r="H44" s="418"/>
      <c r="I44" s="436"/>
      <c r="J44" s="436"/>
      <c r="K44" s="420">
        <f>SUM(C44:J44)</f>
        <v>35694</v>
      </c>
      <c r="L44" s="418">
        <v>50706</v>
      </c>
    </row>
    <row r="45" spans="1:14" x14ac:dyDescent="0.2">
      <c r="A45" s="1813" t="s">
        <v>976</v>
      </c>
      <c r="B45" s="266">
        <v>2220</v>
      </c>
      <c r="C45" s="412">
        <v>153167</v>
      </c>
      <c r="D45" s="412">
        <v>14582</v>
      </c>
      <c r="E45" s="412">
        <v>44880</v>
      </c>
      <c r="F45" s="412">
        <v>55958</v>
      </c>
      <c r="G45" s="412"/>
      <c r="H45" s="412">
        <v>9499</v>
      </c>
      <c r="I45" s="436"/>
      <c r="J45" s="436"/>
      <c r="K45" s="420">
        <f>SUM(C45:J45)</f>
        <v>278086</v>
      </c>
      <c r="L45" s="412">
        <v>316075</v>
      </c>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153167</v>
      </c>
      <c r="D47" s="415">
        <f t="shared" ref="D47:K47" si="4">SUM(D44:D46)</f>
        <v>27705</v>
      </c>
      <c r="E47" s="415">
        <f t="shared" si="4"/>
        <v>66701</v>
      </c>
      <c r="F47" s="415">
        <f t="shared" si="4"/>
        <v>56708</v>
      </c>
      <c r="G47" s="415">
        <f t="shared" si="4"/>
        <v>0</v>
      </c>
      <c r="H47" s="415">
        <f t="shared" si="4"/>
        <v>9499</v>
      </c>
      <c r="I47" s="415">
        <f t="shared" si="4"/>
        <v>0</v>
      </c>
      <c r="J47" s="415">
        <f t="shared" si="4"/>
        <v>0</v>
      </c>
      <c r="K47" s="415">
        <f t="shared" si="4"/>
        <v>313780</v>
      </c>
      <c r="L47" s="415">
        <f>SUM(L44:L46)</f>
        <v>366781</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500</v>
      </c>
      <c r="D49" s="418"/>
      <c r="E49" s="418">
        <v>73418</v>
      </c>
      <c r="F49" s="418">
        <v>4360</v>
      </c>
      <c r="G49" s="418"/>
      <c r="H49" s="418">
        <v>5262</v>
      </c>
      <c r="I49" s="436"/>
      <c r="J49" s="436"/>
      <c r="K49" s="420">
        <f>SUM(C49:J49)</f>
        <v>83540</v>
      </c>
      <c r="L49" s="418">
        <v>78904</v>
      </c>
    </row>
    <row r="50" spans="1:14" x14ac:dyDescent="0.2">
      <c r="A50" s="1813" t="s">
        <v>979</v>
      </c>
      <c r="B50" s="266">
        <v>2320</v>
      </c>
      <c r="C50" s="412">
        <v>106576</v>
      </c>
      <c r="D50" s="412">
        <v>28574</v>
      </c>
      <c r="E50" s="412">
        <v>295</v>
      </c>
      <c r="F50" s="412">
        <v>341</v>
      </c>
      <c r="G50" s="412"/>
      <c r="H50" s="412">
        <v>1498</v>
      </c>
      <c r="I50" s="436"/>
      <c r="J50" s="436"/>
      <c r="K50" s="420">
        <f>SUM(C50:J50)</f>
        <v>137284</v>
      </c>
      <c r="L50" s="412">
        <v>129540</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107076</v>
      </c>
      <c r="D53" s="415">
        <f t="shared" ref="D53:L53" si="5">SUM(D49:D52)</f>
        <v>28574</v>
      </c>
      <c r="E53" s="415">
        <f t="shared" si="5"/>
        <v>73713</v>
      </c>
      <c r="F53" s="415">
        <f t="shared" si="5"/>
        <v>4701</v>
      </c>
      <c r="G53" s="415">
        <f t="shared" si="5"/>
        <v>0</v>
      </c>
      <c r="H53" s="415">
        <f t="shared" si="5"/>
        <v>6760</v>
      </c>
      <c r="I53" s="415">
        <f t="shared" si="5"/>
        <v>0</v>
      </c>
      <c r="J53" s="415">
        <f t="shared" si="5"/>
        <v>0</v>
      </c>
      <c r="K53" s="415">
        <f t="shared" si="5"/>
        <v>220824</v>
      </c>
      <c r="L53" s="415">
        <f t="shared" si="5"/>
        <v>208444</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277891</v>
      </c>
      <c r="D55" s="418">
        <v>47162</v>
      </c>
      <c r="E55" s="418">
        <v>4378</v>
      </c>
      <c r="F55" s="418">
        <v>2249</v>
      </c>
      <c r="G55" s="418"/>
      <c r="H55" s="418">
        <v>1347</v>
      </c>
      <c r="I55" s="436"/>
      <c r="J55" s="436"/>
      <c r="K55" s="420">
        <f>SUM(C55:J55)</f>
        <v>333027</v>
      </c>
      <c r="L55" s="418">
        <v>345286</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277891</v>
      </c>
      <c r="D57" s="421">
        <f t="shared" ref="D57:K57" si="6">SUM(D55:D56)</f>
        <v>47162</v>
      </c>
      <c r="E57" s="421">
        <f t="shared" si="6"/>
        <v>4378</v>
      </c>
      <c r="F57" s="421">
        <f t="shared" si="6"/>
        <v>2249</v>
      </c>
      <c r="G57" s="421">
        <f t="shared" si="6"/>
        <v>0</v>
      </c>
      <c r="H57" s="421">
        <f t="shared" si="6"/>
        <v>1347</v>
      </c>
      <c r="I57" s="421">
        <f t="shared" si="6"/>
        <v>0</v>
      </c>
      <c r="J57" s="421">
        <f t="shared" si="6"/>
        <v>0</v>
      </c>
      <c r="K57" s="421">
        <f t="shared" si="6"/>
        <v>333027</v>
      </c>
      <c r="L57" s="415">
        <f>SUM(L55:L56)</f>
        <v>345286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f>4747+107692</f>
        <v>112439</v>
      </c>
      <c r="D60" s="412">
        <v>18415</v>
      </c>
      <c r="E60" s="412">
        <v>2486</v>
      </c>
      <c r="F60" s="412">
        <v>1935</v>
      </c>
      <c r="G60" s="412">
        <v>1596</v>
      </c>
      <c r="H60" s="412"/>
      <c r="I60" s="436"/>
      <c r="J60" s="436"/>
      <c r="K60" s="420">
        <f t="shared" si="7"/>
        <v>136871</v>
      </c>
      <c r="L60" s="412">
        <v>141379</v>
      </c>
      <c r="M60" s="15"/>
      <c r="N60" s="15"/>
    </row>
    <row r="61" spans="1:14" s="16" customFormat="1" x14ac:dyDescent="0.2">
      <c r="A61" s="1813" t="s">
        <v>221</v>
      </c>
      <c r="B61" s="266">
        <v>2540</v>
      </c>
      <c r="C61" s="412"/>
      <c r="D61" s="412"/>
      <c r="E61" s="412"/>
      <c r="F61" s="412"/>
      <c r="G61" s="412"/>
      <c r="H61" s="412"/>
      <c r="I61" s="436"/>
      <c r="J61" s="436"/>
      <c r="K61" s="420">
        <f t="shared" si="7"/>
        <v>0</v>
      </c>
      <c r="L61" s="412"/>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v>100328</v>
      </c>
      <c r="D63" s="412"/>
      <c r="E63" s="412">
        <v>3245</v>
      </c>
      <c r="F63" s="412">
        <v>143075</v>
      </c>
      <c r="G63" s="412"/>
      <c r="H63" s="412"/>
      <c r="I63" s="436"/>
      <c r="J63" s="436"/>
      <c r="K63" s="420">
        <f t="shared" si="7"/>
        <v>246648</v>
      </c>
      <c r="L63" s="412">
        <v>254594</v>
      </c>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212767</v>
      </c>
      <c r="D65" s="415">
        <f t="shared" ref="D65:L65" si="8">SUM(D59:D64)</f>
        <v>18415</v>
      </c>
      <c r="E65" s="415">
        <f t="shared" si="8"/>
        <v>5731</v>
      </c>
      <c r="F65" s="415">
        <f t="shared" si="8"/>
        <v>145010</v>
      </c>
      <c r="G65" s="415">
        <f t="shared" si="8"/>
        <v>1596</v>
      </c>
      <c r="H65" s="415">
        <f t="shared" si="8"/>
        <v>0</v>
      </c>
      <c r="I65" s="415">
        <f t="shared" si="8"/>
        <v>0</v>
      </c>
      <c r="J65" s="415">
        <f t="shared" si="8"/>
        <v>0</v>
      </c>
      <c r="K65" s="415">
        <f t="shared" si="8"/>
        <v>383519</v>
      </c>
      <c r="L65" s="415">
        <f t="shared" si="8"/>
        <v>395973</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4747</v>
      </c>
      <c r="M73" s="15"/>
      <c r="N73" s="15"/>
    </row>
    <row r="74" spans="1:14" ht="12.75" customHeight="1" thickTop="1" thickBot="1" x14ac:dyDescent="0.25">
      <c r="A74" s="887" t="s">
        <v>972</v>
      </c>
      <c r="B74" s="1804">
        <v>2000</v>
      </c>
      <c r="C74" s="425">
        <f>SUM(C42,C47,C53,C57,C65,C72,C73)</f>
        <v>999827</v>
      </c>
      <c r="D74" s="425">
        <f t="shared" ref="D74:K74" si="10">SUM(D42,D47,D53,D57,D65,D72,D73)</f>
        <v>132739</v>
      </c>
      <c r="E74" s="425">
        <f t="shared" si="10"/>
        <v>166208</v>
      </c>
      <c r="F74" s="425">
        <f t="shared" si="10"/>
        <v>213205</v>
      </c>
      <c r="G74" s="425">
        <f t="shared" si="10"/>
        <v>1596</v>
      </c>
      <c r="H74" s="425">
        <f t="shared" si="10"/>
        <v>17606</v>
      </c>
      <c r="I74" s="425">
        <f t="shared" si="10"/>
        <v>0</v>
      </c>
      <c r="J74" s="425">
        <f t="shared" si="10"/>
        <v>0</v>
      </c>
      <c r="K74" s="425">
        <f t="shared" si="10"/>
        <v>1531181</v>
      </c>
      <c r="L74" s="425">
        <f>SUM(L42,L47,L53,L57,L65,L72,L73)</f>
        <v>1619518</v>
      </c>
    </row>
    <row r="75" spans="1:14" s="24" customFormat="1" ht="18" customHeight="1" thickTop="1" thickBot="1" x14ac:dyDescent="0.25">
      <c r="A75" s="1812" t="s">
        <v>50</v>
      </c>
      <c r="B75" s="1806" t="s">
        <v>674</v>
      </c>
      <c r="C75" s="423"/>
      <c r="D75" s="423"/>
      <c r="E75" s="423">
        <v>1257</v>
      </c>
      <c r="F75" s="423"/>
      <c r="G75" s="423"/>
      <c r="H75" s="423"/>
      <c r="I75" s="429"/>
      <c r="J75" s="429"/>
      <c r="K75" s="415">
        <f>SUM(C75:J75)</f>
        <v>1257</v>
      </c>
      <c r="L75" s="424">
        <v>1158</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v>3850</v>
      </c>
      <c r="I78" s="507"/>
      <c r="J78" s="507"/>
      <c r="K78" s="414">
        <f t="shared" ref="K78:K83" si="11">SUM(C78:J78)</f>
        <v>3850</v>
      </c>
      <c r="L78" s="418"/>
    </row>
    <row r="79" spans="1:14" x14ac:dyDescent="0.2">
      <c r="A79" s="1813" t="s">
        <v>349</v>
      </c>
      <c r="B79" s="266">
        <v>4120</v>
      </c>
      <c r="C79" s="413"/>
      <c r="D79" s="413"/>
      <c r="E79" s="412">
        <v>88581</v>
      </c>
      <c r="F79" s="413"/>
      <c r="G79" s="413"/>
      <c r="H79" s="412"/>
      <c r="I79" s="507"/>
      <c r="J79" s="507"/>
      <c r="K79" s="414">
        <f t="shared" si="11"/>
        <v>88581</v>
      </c>
      <c r="L79" s="412">
        <v>101000</v>
      </c>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v>20000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88581</v>
      </c>
      <c r="F84" s="413"/>
      <c r="G84" s="413"/>
      <c r="H84" s="415">
        <f>SUM(H78:H83)</f>
        <v>3850</v>
      </c>
      <c r="I84" s="507"/>
      <c r="J84" s="507"/>
      <c r="K84" s="415">
        <f>SUM(K78:K83)</f>
        <v>92431</v>
      </c>
      <c r="L84" s="415">
        <f>SUM(L78:L83)</f>
        <v>121000</v>
      </c>
    </row>
    <row r="85" spans="1:12" ht="12.75" customHeight="1" thickTop="1" thickBot="1" x14ac:dyDescent="0.25">
      <c r="A85" s="883" t="s">
        <v>292</v>
      </c>
      <c r="B85" s="517">
        <v>4210</v>
      </c>
      <c r="C85" s="413"/>
      <c r="D85" s="413"/>
      <c r="E85" s="438"/>
      <c r="F85" s="413"/>
      <c r="G85" s="413"/>
      <c r="H85" s="703">
        <v>11499</v>
      </c>
      <c r="I85" s="507"/>
      <c r="J85" s="507"/>
      <c r="K85" s="520">
        <f>H85</f>
        <v>11499</v>
      </c>
      <c r="L85" s="442">
        <v>11500</v>
      </c>
    </row>
    <row r="86" spans="1:12" ht="12.75" customHeight="1" thickTop="1" thickBot="1" x14ac:dyDescent="0.25">
      <c r="A86" s="1808" t="s">
        <v>814</v>
      </c>
      <c r="B86" s="871">
        <v>4220</v>
      </c>
      <c r="C86" s="413"/>
      <c r="D86" s="413"/>
      <c r="E86" s="437"/>
      <c r="F86" s="413"/>
      <c r="G86" s="413"/>
      <c r="H86" s="436">
        <v>78973</v>
      </c>
      <c r="I86" s="507"/>
      <c r="J86" s="507"/>
      <c r="K86" s="520">
        <f t="shared" ref="K86:K98" si="12">H86</f>
        <v>78973</v>
      </c>
      <c r="L86" s="442">
        <v>75865</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12375</v>
      </c>
      <c r="I88" s="507"/>
      <c r="J88" s="507"/>
      <c r="K88" s="520">
        <f t="shared" si="12"/>
        <v>12375</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102847</v>
      </c>
      <c r="I92" s="507"/>
      <c r="J92" s="507"/>
      <c r="K92" s="520">
        <f t="shared" si="12"/>
        <v>102847</v>
      </c>
      <c r="L92" s="1062">
        <f>SUM(L85:L91)</f>
        <v>87365</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88581</v>
      </c>
      <c r="F102" s="413"/>
      <c r="G102" s="413"/>
      <c r="H102" s="425">
        <f>SUM(H84,H92,H100,H101)</f>
        <v>106697</v>
      </c>
      <c r="I102" s="507"/>
      <c r="J102" s="507"/>
      <c r="K102" s="425">
        <f>SUM(K84,K92,K100,K101)</f>
        <v>195278</v>
      </c>
      <c r="L102" s="425">
        <f>SUM(L84,L92,L100,L101)</f>
        <v>208365</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4112675</v>
      </c>
      <c r="D114" s="415">
        <f t="shared" ref="D114:K114" si="13">SUM(D33,D74,D75,D102,D112,D113)</f>
        <v>294880</v>
      </c>
      <c r="E114" s="415">
        <f t="shared" si="13"/>
        <v>320075</v>
      </c>
      <c r="F114" s="415">
        <f t="shared" si="13"/>
        <v>382701</v>
      </c>
      <c r="G114" s="415">
        <f t="shared" si="13"/>
        <v>50250</v>
      </c>
      <c r="H114" s="415">
        <f>SUM(H33,H74,H75,H102,H112,H113)</f>
        <v>283285</v>
      </c>
      <c r="I114" s="415">
        <f t="shared" si="13"/>
        <v>0</v>
      </c>
      <c r="J114" s="415">
        <f t="shared" si="13"/>
        <v>0</v>
      </c>
      <c r="K114" s="415">
        <f t="shared" si="13"/>
        <v>5443866</v>
      </c>
      <c r="L114" s="415">
        <f>SUM(L33,L74,L75,L102,L112,L113)</f>
        <v>5820597</v>
      </c>
    </row>
    <row r="115" spans="1:14" ht="23.25" thickTop="1" x14ac:dyDescent="0.2">
      <c r="A115" s="1825" t="s">
        <v>1177</v>
      </c>
      <c r="B115" s="892"/>
      <c r="C115" s="416"/>
      <c r="D115" s="416"/>
      <c r="E115" s="416"/>
      <c r="F115" s="416"/>
      <c r="G115" s="416"/>
      <c r="H115" s="416"/>
      <c r="I115" s="416"/>
      <c r="J115" s="416"/>
      <c r="K115" s="440">
        <f>'Revenues 9-14'!C275-'Expenditures 15-22'!K114</f>
        <v>-259288</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v>13022</v>
      </c>
      <c r="F123" s="412"/>
      <c r="G123" s="412">
        <v>197686</v>
      </c>
      <c r="H123" s="412"/>
      <c r="I123" s="436"/>
      <c r="J123" s="436"/>
      <c r="K123" s="415">
        <f>SUM(C123:J123)</f>
        <v>210708</v>
      </c>
      <c r="L123" s="412">
        <v>250000</v>
      </c>
    </row>
    <row r="124" spans="1:14" ht="14.25" thickTop="1" thickBot="1" x14ac:dyDescent="0.25">
      <c r="A124" s="1813" t="s">
        <v>221</v>
      </c>
      <c r="B124" s="266">
        <v>2540</v>
      </c>
      <c r="C124" s="412">
        <f>9152+196512</f>
        <v>205664</v>
      </c>
      <c r="D124" s="412">
        <v>28010</v>
      </c>
      <c r="E124" s="412">
        <v>92918</v>
      </c>
      <c r="F124" s="412">
        <v>177112</v>
      </c>
      <c r="G124" s="412"/>
      <c r="H124" s="412"/>
      <c r="I124" s="436"/>
      <c r="J124" s="436"/>
      <c r="K124" s="415">
        <f>SUM(C124:J124)</f>
        <v>503704</v>
      </c>
      <c r="L124" s="412">
        <v>545138</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205664</v>
      </c>
      <c r="D127" s="415">
        <f t="shared" ref="D127:L127" si="14">SUM(D122:D126)</f>
        <v>28010</v>
      </c>
      <c r="E127" s="415">
        <f t="shared" si="14"/>
        <v>105940</v>
      </c>
      <c r="F127" s="415">
        <f t="shared" si="14"/>
        <v>177112</v>
      </c>
      <c r="G127" s="415">
        <f t="shared" si="14"/>
        <v>197686</v>
      </c>
      <c r="H127" s="415">
        <f t="shared" si="14"/>
        <v>0</v>
      </c>
      <c r="I127" s="415">
        <f t="shared" si="14"/>
        <v>0</v>
      </c>
      <c r="J127" s="415">
        <f t="shared" si="14"/>
        <v>0</v>
      </c>
      <c r="K127" s="415">
        <f t="shared" si="14"/>
        <v>714412</v>
      </c>
      <c r="L127" s="415">
        <f t="shared" si="14"/>
        <v>795138</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205664</v>
      </c>
      <c r="D129" s="425">
        <f t="shared" ref="D129:L129" si="15">SUM(D120,D127,D128)</f>
        <v>28010</v>
      </c>
      <c r="E129" s="425">
        <f t="shared" si="15"/>
        <v>105940</v>
      </c>
      <c r="F129" s="425">
        <f t="shared" si="15"/>
        <v>177112</v>
      </c>
      <c r="G129" s="425">
        <f t="shared" si="15"/>
        <v>197686</v>
      </c>
      <c r="H129" s="425">
        <f t="shared" si="15"/>
        <v>0</v>
      </c>
      <c r="I129" s="425">
        <f t="shared" si="15"/>
        <v>0</v>
      </c>
      <c r="J129" s="425">
        <f t="shared" si="15"/>
        <v>0</v>
      </c>
      <c r="K129" s="425">
        <f t="shared" si="15"/>
        <v>714412</v>
      </c>
      <c r="L129" s="425">
        <f t="shared" si="15"/>
        <v>795138</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205664</v>
      </c>
      <c r="D150" s="415">
        <f t="shared" ref="D150:K150" si="16">SUM(D129,D130,D138,D148,D149)</f>
        <v>28010</v>
      </c>
      <c r="E150" s="415">
        <f t="shared" si="16"/>
        <v>105940</v>
      </c>
      <c r="F150" s="415">
        <f t="shared" si="16"/>
        <v>177112</v>
      </c>
      <c r="G150" s="415">
        <f t="shared" si="16"/>
        <v>197686</v>
      </c>
      <c r="H150" s="415">
        <f t="shared" si="16"/>
        <v>0</v>
      </c>
      <c r="I150" s="415">
        <f t="shared" si="16"/>
        <v>0</v>
      </c>
      <c r="J150" s="415">
        <f t="shared" si="16"/>
        <v>0</v>
      </c>
      <c r="K150" s="415">
        <f t="shared" si="16"/>
        <v>714412</v>
      </c>
      <c r="L150" s="415">
        <f>SUM(L129,L130,L138,L148,L149)</f>
        <v>795138</v>
      </c>
    </row>
    <row r="151" spans="1:14" ht="12.75" customHeight="1" thickTop="1" x14ac:dyDescent="0.2">
      <c r="A151" s="2238" t="s">
        <v>1403</v>
      </c>
      <c r="B151" s="2239"/>
      <c r="C151" s="416"/>
      <c r="D151" s="416"/>
      <c r="E151" s="416"/>
      <c r="F151" s="416"/>
      <c r="G151" s="416"/>
      <c r="H151" s="416"/>
      <c r="I151" s="416"/>
      <c r="J151" s="413"/>
      <c r="K151" s="440">
        <f>'Revenues 9-14'!D275-'Expenditures 15-22'!K150</f>
        <v>-102144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7500</v>
      </c>
      <c r="I163" s="413"/>
      <c r="J163" s="413"/>
      <c r="K163" s="414">
        <f>SUM(C163:H163)</f>
        <v>7500</v>
      </c>
      <c r="L163" s="1863">
        <v>7500</v>
      </c>
    </row>
    <row r="164" spans="1:14" ht="33.75" customHeight="1" x14ac:dyDescent="0.2">
      <c r="A164" s="1833" t="s">
        <v>293</v>
      </c>
      <c r="B164" s="536" t="s">
        <v>32</v>
      </c>
      <c r="C164" s="413"/>
      <c r="D164" s="413"/>
      <c r="E164" s="413"/>
      <c r="F164" s="413"/>
      <c r="G164" s="413"/>
      <c r="H164" s="1866">
        <v>165000</v>
      </c>
      <c r="I164" s="413"/>
      <c r="J164" s="413"/>
      <c r="K164" s="414">
        <f>SUM(C164:J164)</f>
        <v>165000</v>
      </c>
      <c r="L164" s="1866">
        <v>165000</v>
      </c>
    </row>
    <row r="165" spans="1:14" ht="13.5" customHeight="1" thickBot="1" x14ac:dyDescent="0.25">
      <c r="A165" s="1817" t="s">
        <v>885</v>
      </c>
      <c r="B165" s="537" t="s">
        <v>88</v>
      </c>
      <c r="C165" s="413"/>
      <c r="D165" s="413"/>
      <c r="E165" s="426"/>
      <c r="F165" s="413"/>
      <c r="G165" s="413"/>
      <c r="H165" s="1866">
        <v>500</v>
      </c>
      <c r="I165" s="507"/>
      <c r="J165" s="413"/>
      <c r="K165" s="414">
        <f>SUM(C165:J165)</f>
        <v>500</v>
      </c>
      <c r="L165" s="1866">
        <v>500</v>
      </c>
    </row>
    <row r="166" spans="1:14" ht="12.75" customHeight="1" thickTop="1" thickBot="1" x14ac:dyDescent="0.25">
      <c r="A166" s="887" t="s">
        <v>743</v>
      </c>
      <c r="B166" s="468" t="s">
        <v>582</v>
      </c>
      <c r="C166" s="413"/>
      <c r="D166" s="413"/>
      <c r="E166" s="428">
        <f>SUM(E162,E163,E164,E165)</f>
        <v>0</v>
      </c>
      <c r="F166" s="413"/>
      <c r="G166" s="413"/>
      <c r="H166" s="425">
        <f>SUM(H162,H163,H164,H165)</f>
        <v>173000</v>
      </c>
      <c r="I166" s="437"/>
      <c r="J166" s="413"/>
      <c r="K166" s="425">
        <f>SUM(K162,K163,K164,K165)</f>
        <v>173000</v>
      </c>
      <c r="L166" s="425">
        <f>SUM(L162,L163,L164,L165)</f>
        <v>173000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173000</v>
      </c>
      <c r="I168" s="437"/>
      <c r="J168" s="413"/>
      <c r="K168" s="425">
        <f>SUM(K154,K166,K167)</f>
        <v>173000</v>
      </c>
      <c r="L168" s="425">
        <f>SUM(L154,L166,L167)</f>
        <v>173000</v>
      </c>
    </row>
    <row r="169" spans="1:14" ht="23.25" thickTop="1" x14ac:dyDescent="0.2">
      <c r="A169" s="1825" t="s">
        <v>1177</v>
      </c>
      <c r="B169" s="467"/>
      <c r="C169" s="413"/>
      <c r="D169" s="413"/>
      <c r="E169" s="413"/>
      <c r="F169" s="413"/>
      <c r="G169" s="413"/>
      <c r="H169" s="416"/>
      <c r="I169" s="413"/>
      <c r="J169" s="413"/>
      <c r="K169" s="440">
        <f>'Revenues 9-14'!E275-'Expenditures 15-22'!K168</f>
        <v>-172999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250007</v>
      </c>
      <c r="D176" s="412">
        <v>12262</v>
      </c>
      <c r="E176" s="412">
        <v>91449</v>
      </c>
      <c r="F176" s="412">
        <v>70719</v>
      </c>
      <c r="G176" s="412">
        <v>151300</v>
      </c>
      <c r="H176" s="412"/>
      <c r="I176" s="436"/>
      <c r="J176" s="436"/>
      <c r="K176" s="414">
        <f>SUM(C176:J176)</f>
        <v>575737</v>
      </c>
      <c r="L176" s="412">
        <v>692050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250007</v>
      </c>
      <c r="D178" s="425">
        <f t="shared" ref="D178:J178" si="17">SUM(D174,D176,D177)</f>
        <v>12262</v>
      </c>
      <c r="E178" s="425">
        <f t="shared" si="17"/>
        <v>91449</v>
      </c>
      <c r="F178" s="425">
        <f t="shared" si="17"/>
        <v>70719</v>
      </c>
      <c r="G178" s="425">
        <f t="shared" si="17"/>
        <v>151300</v>
      </c>
      <c r="H178" s="425">
        <f t="shared" si="17"/>
        <v>0</v>
      </c>
      <c r="I178" s="425">
        <f t="shared" si="17"/>
        <v>0</v>
      </c>
      <c r="J178" s="425">
        <f t="shared" si="17"/>
        <v>0</v>
      </c>
      <c r="K178" s="425">
        <f>SUM(K174,K176,K177)</f>
        <v>575737</v>
      </c>
      <c r="L178" s="425">
        <f>SUM(L174, L176:L177)</f>
        <v>692050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250007</v>
      </c>
      <c r="D204" s="415">
        <f>SUM(D178,D179)</f>
        <v>12262</v>
      </c>
      <c r="E204" s="415">
        <f>SUM(E178,E179,E190)</f>
        <v>91449</v>
      </c>
      <c r="F204" s="415">
        <f>SUM(F178,F179)</f>
        <v>70719</v>
      </c>
      <c r="G204" s="415">
        <f>SUM(G178,G179)</f>
        <v>151300</v>
      </c>
      <c r="H204" s="415">
        <f>SUM(H178,H179,H190,H202,H203)</f>
        <v>0</v>
      </c>
      <c r="I204" s="415">
        <f>SUM(I178,I179)</f>
        <v>0</v>
      </c>
      <c r="J204" s="415">
        <f>SUM(J178,J179)</f>
        <v>0</v>
      </c>
      <c r="K204" s="414">
        <f>SUM(K178,K179,K190,K202,K203)</f>
        <v>575737</v>
      </c>
      <c r="L204" s="415">
        <f>SUM(L178,L179,L190,L202,L203)</f>
        <v>692050</v>
      </c>
    </row>
    <row r="205" spans="1:14" ht="23.25" thickTop="1" x14ac:dyDescent="0.2">
      <c r="A205" s="1825" t="s">
        <v>1177</v>
      </c>
      <c r="B205" s="467"/>
      <c r="C205" s="416"/>
      <c r="D205" s="416"/>
      <c r="E205" s="416"/>
      <c r="F205" s="416"/>
      <c r="G205" s="416"/>
      <c r="H205" s="416"/>
      <c r="I205" s="413"/>
      <c r="J205" s="413"/>
      <c r="K205" s="440">
        <f>'Revenues 9-14'!F275-'Expenditures 15-22'!K204</f>
        <v>-128933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f>304+28086</f>
        <v>28390</v>
      </c>
      <c r="E209" s="413"/>
      <c r="F209" s="413"/>
      <c r="G209" s="413"/>
      <c r="H209" s="413"/>
      <c r="I209" s="413"/>
      <c r="J209" s="413"/>
      <c r="K209" s="414">
        <f>D209</f>
        <v>28390</v>
      </c>
      <c r="L209" s="412">
        <v>18250</v>
      </c>
    </row>
    <row r="210" spans="1:12" x14ac:dyDescent="0.2">
      <c r="A210" s="1813" t="s">
        <v>171</v>
      </c>
      <c r="B210" s="266" t="s">
        <v>1143</v>
      </c>
      <c r="C210" s="413"/>
      <c r="D210" s="436">
        <f>2383+2899</f>
        <v>5282</v>
      </c>
      <c r="E210" s="413"/>
      <c r="F210" s="413"/>
      <c r="G210" s="413"/>
      <c r="H210" s="413"/>
      <c r="I210" s="413"/>
      <c r="J210" s="413"/>
      <c r="K210" s="414">
        <f t="shared" ref="K210:K222" si="19">D210</f>
        <v>5282</v>
      </c>
      <c r="L210" s="412">
        <v>19500</v>
      </c>
    </row>
    <row r="211" spans="1:12" x14ac:dyDescent="0.2">
      <c r="A211" s="1813" t="s">
        <v>172</v>
      </c>
      <c r="B211" s="266">
        <v>1200</v>
      </c>
      <c r="C211" s="413"/>
      <c r="D211" s="412">
        <f>12360+30327</f>
        <v>42687</v>
      </c>
      <c r="E211" s="413"/>
      <c r="F211" s="413"/>
      <c r="G211" s="413"/>
      <c r="H211" s="413"/>
      <c r="I211" s="413"/>
      <c r="J211" s="413"/>
      <c r="K211" s="414">
        <f t="shared" si="19"/>
        <v>42687</v>
      </c>
      <c r="L211" s="412">
        <v>46800</v>
      </c>
    </row>
    <row r="212" spans="1:12" x14ac:dyDescent="0.2">
      <c r="A212" s="1813" t="s">
        <v>318</v>
      </c>
      <c r="B212" s="266" t="s">
        <v>1144</v>
      </c>
      <c r="C212" s="413"/>
      <c r="D212" s="436">
        <f>2343+1592+365</f>
        <v>4300</v>
      </c>
      <c r="E212" s="413"/>
      <c r="F212" s="413"/>
      <c r="G212" s="413"/>
      <c r="H212" s="413"/>
      <c r="I212" s="413"/>
      <c r="J212" s="413"/>
      <c r="K212" s="414">
        <f t="shared" si="19"/>
        <v>4300</v>
      </c>
      <c r="L212" s="412">
        <v>4550</v>
      </c>
    </row>
    <row r="213" spans="1:12" x14ac:dyDescent="0.2">
      <c r="A213" s="1813" t="s">
        <v>319</v>
      </c>
      <c r="B213" s="266">
        <v>1250</v>
      </c>
      <c r="C213" s="413"/>
      <c r="D213" s="412">
        <v>806</v>
      </c>
      <c r="E213" s="413"/>
      <c r="F213" s="413"/>
      <c r="G213" s="413"/>
      <c r="H213" s="413"/>
      <c r="I213" s="413"/>
      <c r="J213" s="413"/>
      <c r="K213" s="414">
        <f t="shared" si="19"/>
        <v>806</v>
      </c>
      <c r="L213" s="412">
        <v>850</v>
      </c>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v>59</v>
      </c>
      <c r="E216" s="413"/>
      <c r="F216" s="413"/>
      <c r="G216" s="413"/>
      <c r="H216" s="413"/>
      <c r="I216" s="413"/>
      <c r="J216" s="413"/>
      <c r="K216" s="414">
        <f t="shared" si="19"/>
        <v>59</v>
      </c>
      <c r="L216" s="412">
        <v>75</v>
      </c>
    </row>
    <row r="217" spans="1:12" x14ac:dyDescent="0.2">
      <c r="A217" s="1813" t="s">
        <v>1139</v>
      </c>
      <c r="B217" s="266">
        <v>1500</v>
      </c>
      <c r="C217" s="413"/>
      <c r="D217" s="412">
        <f>166+2670+1136</f>
        <v>3972</v>
      </c>
      <c r="E217" s="413"/>
      <c r="F217" s="413"/>
      <c r="G217" s="413"/>
      <c r="H217" s="413"/>
      <c r="I217" s="413"/>
      <c r="J217" s="413"/>
      <c r="K217" s="414">
        <f t="shared" si="19"/>
        <v>3972</v>
      </c>
      <c r="L217" s="412">
        <v>5400</v>
      </c>
    </row>
    <row r="218" spans="1:12" x14ac:dyDescent="0.2">
      <c r="A218" s="1813" t="s">
        <v>1140</v>
      </c>
      <c r="B218" s="266">
        <v>1600</v>
      </c>
      <c r="C218" s="413"/>
      <c r="D218" s="412"/>
      <c r="E218" s="413"/>
      <c r="F218" s="413"/>
      <c r="G218" s="413"/>
      <c r="H218" s="413"/>
      <c r="I218" s="413"/>
      <c r="J218" s="413"/>
      <c r="K218" s="414">
        <f t="shared" si="19"/>
        <v>0</v>
      </c>
      <c r="L218" s="412">
        <v>45</v>
      </c>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725</v>
      </c>
      <c r="E220" s="413"/>
      <c r="F220" s="413"/>
      <c r="G220" s="413"/>
      <c r="H220" s="413"/>
      <c r="I220" s="413"/>
      <c r="J220" s="413"/>
      <c r="K220" s="414">
        <f t="shared" si="19"/>
        <v>725</v>
      </c>
      <c r="L220" s="412">
        <v>800</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86221</v>
      </c>
      <c r="E223" s="413"/>
      <c r="F223" s="413"/>
      <c r="G223" s="413"/>
      <c r="H223" s="413"/>
      <c r="I223" s="413"/>
      <c r="J223" s="413"/>
      <c r="K223" s="415">
        <f>SUM(K209:K222)</f>
        <v>86221</v>
      </c>
      <c r="L223" s="415">
        <f>SUM(L209:L222)</f>
        <v>96270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121</v>
      </c>
      <c r="E226" s="413"/>
      <c r="F226" s="413"/>
      <c r="G226" s="413"/>
      <c r="H226" s="413"/>
      <c r="I226" s="413"/>
      <c r="J226" s="413"/>
      <c r="K226" s="414">
        <f t="shared" ref="K226:K231" si="20">D226</f>
        <v>121</v>
      </c>
      <c r="L226" s="412">
        <v>121</v>
      </c>
    </row>
    <row r="227" spans="1:12" x14ac:dyDescent="0.2">
      <c r="A227" s="1813" t="s">
        <v>1288</v>
      </c>
      <c r="B227" s="266">
        <v>2120</v>
      </c>
      <c r="C227" s="413"/>
      <c r="D227" s="412">
        <v>1604</v>
      </c>
      <c r="E227" s="413"/>
      <c r="F227" s="413"/>
      <c r="G227" s="413"/>
      <c r="H227" s="413"/>
      <c r="I227" s="413"/>
      <c r="J227" s="413"/>
      <c r="K227" s="414">
        <f t="shared" si="20"/>
        <v>1604</v>
      </c>
      <c r="L227" s="412">
        <v>1550</v>
      </c>
    </row>
    <row r="228" spans="1:12" x14ac:dyDescent="0.2">
      <c r="A228" s="1813" t="s">
        <v>222</v>
      </c>
      <c r="B228" s="266">
        <v>2130</v>
      </c>
      <c r="C228" s="413"/>
      <c r="D228" s="412">
        <f>3588+2374</f>
        <v>5962</v>
      </c>
      <c r="E228" s="413"/>
      <c r="F228" s="413"/>
      <c r="G228" s="413"/>
      <c r="H228" s="413"/>
      <c r="I228" s="413"/>
      <c r="J228" s="413"/>
      <c r="K228" s="414">
        <f t="shared" si="20"/>
        <v>5962</v>
      </c>
      <c r="L228" s="412">
        <v>7400</v>
      </c>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v>1050</v>
      </c>
      <c r="E230" s="413"/>
      <c r="F230" s="413"/>
      <c r="G230" s="413"/>
      <c r="H230" s="413"/>
      <c r="I230" s="413"/>
      <c r="J230" s="413"/>
      <c r="K230" s="414">
        <f t="shared" si="20"/>
        <v>1050</v>
      </c>
      <c r="L230" s="412">
        <v>1100</v>
      </c>
    </row>
    <row r="231" spans="1:12" x14ac:dyDescent="0.2">
      <c r="A231" s="1813" t="s">
        <v>173</v>
      </c>
      <c r="B231" s="266">
        <v>2190</v>
      </c>
      <c r="C231" s="413"/>
      <c r="D231" s="412">
        <f>985+669</f>
        <v>1654</v>
      </c>
      <c r="E231" s="413"/>
      <c r="F231" s="413"/>
      <c r="G231" s="413"/>
      <c r="H231" s="413"/>
      <c r="I231" s="413"/>
      <c r="J231" s="413"/>
      <c r="K231" s="414">
        <f t="shared" si="20"/>
        <v>1654</v>
      </c>
      <c r="L231" s="412">
        <v>1870</v>
      </c>
    </row>
    <row r="232" spans="1:12" ht="12.75" customHeight="1" thickBot="1" x14ac:dyDescent="0.25">
      <c r="A232" s="887" t="s">
        <v>659</v>
      </c>
      <c r="B232" s="465" t="s">
        <v>832</v>
      </c>
      <c r="C232" s="413"/>
      <c r="D232" s="415">
        <f>SUM(D226:D231)</f>
        <v>10391</v>
      </c>
      <c r="E232" s="413"/>
      <c r="F232" s="413"/>
      <c r="G232" s="413"/>
      <c r="H232" s="413"/>
      <c r="I232" s="413"/>
      <c r="J232" s="413"/>
      <c r="K232" s="415">
        <f>SUM(K226:K231)</f>
        <v>10391</v>
      </c>
      <c r="L232" s="415">
        <f>SUM(L226:L231)</f>
        <v>12041</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v>20</v>
      </c>
    </row>
    <row r="235" spans="1:12" x14ac:dyDescent="0.2">
      <c r="A235" s="1813" t="s">
        <v>976</v>
      </c>
      <c r="B235" s="266">
        <v>2220</v>
      </c>
      <c r="C235" s="413"/>
      <c r="D235" s="412">
        <f>6947+3748</f>
        <v>10695</v>
      </c>
      <c r="E235" s="413"/>
      <c r="F235" s="413"/>
      <c r="G235" s="413"/>
      <c r="H235" s="413"/>
      <c r="I235" s="413"/>
      <c r="J235" s="413"/>
      <c r="K235" s="420">
        <f>D235</f>
        <v>10695</v>
      </c>
      <c r="L235" s="412">
        <v>12020</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10695</v>
      </c>
      <c r="E237" s="413"/>
      <c r="F237" s="413"/>
      <c r="G237" s="413"/>
      <c r="H237" s="413"/>
      <c r="I237" s="413"/>
      <c r="J237" s="413"/>
      <c r="K237" s="415">
        <f>SUM(K234:K236)</f>
        <v>10695</v>
      </c>
      <c r="L237" s="415">
        <f>SUM(L234:L236)</f>
        <v>12040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v>200</v>
      </c>
    </row>
    <row r="240" spans="1:12" x14ac:dyDescent="0.2">
      <c r="A240" s="1813" t="s">
        <v>979</v>
      </c>
      <c r="B240" s="266">
        <v>2320</v>
      </c>
      <c r="C240" s="413"/>
      <c r="D240" s="412">
        <f>3512+12840+8624</f>
        <v>24976</v>
      </c>
      <c r="E240" s="413"/>
      <c r="F240" s="413"/>
      <c r="G240" s="413"/>
      <c r="H240" s="413"/>
      <c r="I240" s="413"/>
      <c r="J240" s="413"/>
      <c r="K240" s="420">
        <f t="shared" ref="K240:K250" si="21">D240</f>
        <v>24976</v>
      </c>
      <c r="L240" s="412">
        <v>3500</v>
      </c>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24976</v>
      </c>
      <c r="E251" s="413"/>
      <c r="F251" s="413"/>
      <c r="G251" s="413"/>
      <c r="H251" s="413"/>
      <c r="I251" s="413"/>
      <c r="J251" s="413"/>
      <c r="K251" s="415">
        <f>SUM(K239:K250)</f>
        <v>24976</v>
      </c>
      <c r="L251" s="415">
        <f>SUM(L239:L250)</f>
        <v>3700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f>8537+12168</f>
        <v>20705</v>
      </c>
      <c r="E253" s="413"/>
      <c r="F253" s="413"/>
      <c r="G253" s="413"/>
      <c r="H253" s="413"/>
      <c r="I253" s="413"/>
      <c r="J253" s="413"/>
      <c r="K253" s="420">
        <f>D253</f>
        <v>20705</v>
      </c>
      <c r="L253" s="418">
        <v>20650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20705</v>
      </c>
      <c r="E255" s="413"/>
      <c r="F255" s="413"/>
      <c r="G255" s="413"/>
      <c r="H255" s="413"/>
      <c r="I255" s="413"/>
      <c r="J255" s="413"/>
      <c r="K255" s="415">
        <f>SUM(K253:K254)</f>
        <v>20705</v>
      </c>
      <c r="L255" s="415">
        <f>SUM(L253:L254)</f>
        <v>20650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c r="E258" s="413"/>
      <c r="F258" s="413"/>
      <c r="G258" s="413"/>
      <c r="H258" s="413"/>
      <c r="I258" s="413"/>
      <c r="J258" s="413"/>
      <c r="K258" s="420">
        <f t="shared" ref="K258:K263" si="22">D258</f>
        <v>0</v>
      </c>
      <c r="L258" s="412">
        <v>22500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f>23905+16980</f>
        <v>40885</v>
      </c>
      <c r="E260" s="413"/>
      <c r="F260" s="413"/>
      <c r="G260" s="413"/>
      <c r="H260" s="413"/>
      <c r="I260" s="413"/>
      <c r="J260" s="413"/>
      <c r="K260" s="420">
        <f t="shared" si="22"/>
        <v>40885</v>
      </c>
      <c r="L260" s="412">
        <v>44950</v>
      </c>
    </row>
    <row r="261" spans="1:12" x14ac:dyDescent="0.2">
      <c r="A261" s="1813" t="s">
        <v>1129</v>
      </c>
      <c r="B261" s="266">
        <v>2550</v>
      </c>
      <c r="C261" s="413"/>
      <c r="D261" s="412">
        <f>27868+19188</f>
        <v>47056</v>
      </c>
      <c r="E261" s="413"/>
      <c r="F261" s="413"/>
      <c r="G261" s="413"/>
      <c r="H261" s="413"/>
      <c r="I261" s="413"/>
      <c r="J261" s="413"/>
      <c r="K261" s="420">
        <f t="shared" si="22"/>
        <v>47056</v>
      </c>
      <c r="L261" s="412">
        <v>49500</v>
      </c>
    </row>
    <row r="262" spans="1:12" x14ac:dyDescent="0.2">
      <c r="A262" s="1813" t="s">
        <v>107</v>
      </c>
      <c r="B262" s="266">
        <v>2560</v>
      </c>
      <c r="C262" s="413"/>
      <c r="D262" s="412">
        <f>10396+8170</f>
        <v>18566</v>
      </c>
      <c r="E262" s="413"/>
      <c r="F262" s="413"/>
      <c r="G262" s="413"/>
      <c r="H262" s="413"/>
      <c r="I262" s="413"/>
      <c r="J262" s="413"/>
      <c r="K262" s="420">
        <f t="shared" si="22"/>
        <v>18566</v>
      </c>
      <c r="L262" s="412">
        <v>21000</v>
      </c>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106507</v>
      </c>
      <c r="E264" s="413"/>
      <c r="F264" s="413"/>
      <c r="G264" s="413"/>
      <c r="H264" s="413"/>
      <c r="I264" s="413"/>
      <c r="J264" s="413"/>
      <c r="K264" s="415">
        <f>SUM(K257:K263)</f>
        <v>106507</v>
      </c>
      <c r="L264" s="415">
        <f>SUM(L257:L263)</f>
        <v>137950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v>898</v>
      </c>
      <c r="E272" s="413"/>
      <c r="F272" s="413"/>
      <c r="G272" s="413"/>
      <c r="H272" s="413"/>
      <c r="I272" s="413"/>
      <c r="J272" s="413"/>
      <c r="K272" s="430">
        <f>D272</f>
        <v>898</v>
      </c>
      <c r="L272" s="1863">
        <v>1050</v>
      </c>
    </row>
    <row r="273" spans="1:12" ht="12.75" customHeight="1" thickBot="1" x14ac:dyDescent="0.25">
      <c r="A273" s="1840" t="s">
        <v>972</v>
      </c>
      <c r="B273" s="879">
        <v>2000</v>
      </c>
      <c r="C273" s="413"/>
      <c r="D273" s="425">
        <f>SUM(D232,D237,D251,D255,D264,D271,D272)</f>
        <v>174172</v>
      </c>
      <c r="E273" s="413"/>
      <c r="F273" s="413"/>
      <c r="G273" s="413"/>
      <c r="H273" s="413"/>
      <c r="I273" s="413"/>
      <c r="J273" s="413"/>
      <c r="K273" s="425">
        <f>SUM(K232,K237,K251,K255,K264,K271,K272)</f>
        <v>174172</v>
      </c>
      <c r="L273" s="425">
        <f>SUM(L232,L237,L251,L255,L264,L271,L272)</f>
        <v>187431</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260393</v>
      </c>
      <c r="E288" s="413"/>
      <c r="F288" s="413"/>
      <c r="G288" s="413"/>
      <c r="H288" s="415">
        <f>H286</f>
        <v>0</v>
      </c>
      <c r="I288" s="413"/>
      <c r="J288" s="413"/>
      <c r="K288" s="415">
        <f>SUM(K223,K273,K274,K278,K286,K287)</f>
        <v>260393</v>
      </c>
      <c r="L288" s="415">
        <f>SUM(L223,L273,L274,L278,L286,L287)</f>
        <v>283701</v>
      </c>
    </row>
    <row r="289" spans="1:14" ht="23.25" thickTop="1" x14ac:dyDescent="0.2">
      <c r="A289" s="901" t="s">
        <v>1177</v>
      </c>
      <c r="B289" s="902"/>
      <c r="C289" s="413"/>
      <c r="D289" s="416"/>
      <c r="E289" s="413"/>
      <c r="F289" s="413"/>
      <c r="G289" s="413"/>
      <c r="H289" s="441"/>
      <c r="I289" s="413"/>
      <c r="J289" s="413"/>
      <c r="K289" s="440">
        <f>'Revenues 9-14'!G275-'Expenditures 15-22'!K288</f>
        <v>-59994</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83955</v>
      </c>
      <c r="F313" s="436"/>
      <c r="G313" s="436"/>
      <c r="H313" s="436"/>
      <c r="I313" s="436"/>
      <c r="J313" s="436"/>
      <c r="K313" s="1061">
        <f t="shared" ref="K313:K320" si="24">SUM(C313:J313)</f>
        <v>83955</v>
      </c>
      <c r="L313" s="436">
        <v>68802</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10000</v>
      </c>
      <c r="M314" s="909"/>
      <c r="N314" s="909"/>
    </row>
    <row r="315" spans="1:14" s="19" customFormat="1" x14ac:dyDescent="0.2">
      <c r="A315" s="891" t="s">
        <v>274</v>
      </c>
      <c r="B315" s="529" t="s">
        <v>324</v>
      </c>
      <c r="C315" s="436"/>
      <c r="D315" s="436"/>
      <c r="E315" s="436">
        <v>8611</v>
      </c>
      <c r="F315" s="436"/>
      <c r="G315" s="436"/>
      <c r="H315" s="436"/>
      <c r="I315" s="436"/>
      <c r="J315" s="436"/>
      <c r="K315" s="1061">
        <f t="shared" si="24"/>
        <v>8611</v>
      </c>
      <c r="L315" s="436">
        <v>31000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152976</v>
      </c>
      <c r="D318" s="436"/>
      <c r="E318" s="436">
        <v>13344</v>
      </c>
      <c r="F318" s="436">
        <v>44</v>
      </c>
      <c r="G318" s="436"/>
      <c r="H318" s="436"/>
      <c r="I318" s="436"/>
      <c r="J318" s="436"/>
      <c r="K318" s="1061">
        <f t="shared" si="24"/>
        <v>166364</v>
      </c>
      <c r="L318" s="436">
        <v>159972</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2706</v>
      </c>
      <c r="F320" s="436"/>
      <c r="G320" s="436"/>
      <c r="H320" s="436"/>
      <c r="I320" s="436"/>
      <c r="J320" s="436"/>
      <c r="K320" s="1061">
        <f t="shared" si="24"/>
        <v>2706</v>
      </c>
      <c r="L320" s="436">
        <v>15000</v>
      </c>
      <c r="M320" s="909"/>
      <c r="N320" s="909"/>
    </row>
    <row r="321" spans="1:14" s="19" customFormat="1" x14ac:dyDescent="0.2">
      <c r="A321" s="1848" t="s">
        <v>552</v>
      </c>
      <c r="B321" s="528" t="s">
        <v>1348</v>
      </c>
      <c r="C321" s="691"/>
      <c r="D321" s="691"/>
      <c r="E321" s="691">
        <v>20505</v>
      </c>
      <c r="F321" s="691"/>
      <c r="G321" s="691"/>
      <c r="H321" s="691"/>
      <c r="I321" s="691"/>
      <c r="J321" s="691"/>
      <c r="K321" s="1223">
        <f>SUM(C321:J321)</f>
        <v>20505</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152976</v>
      </c>
      <c r="D323" s="1062">
        <f t="shared" ref="D323:J323" si="25">SUM(D312:D322)</f>
        <v>0</v>
      </c>
      <c r="E323" s="1062">
        <f t="shared" si="25"/>
        <v>129121</v>
      </c>
      <c r="F323" s="1062">
        <f t="shared" si="25"/>
        <v>44</v>
      </c>
      <c r="G323" s="1062">
        <f t="shared" si="25"/>
        <v>0</v>
      </c>
      <c r="H323" s="1062">
        <f t="shared" si="25"/>
        <v>0</v>
      </c>
      <c r="I323" s="1062">
        <f t="shared" si="25"/>
        <v>0</v>
      </c>
      <c r="J323" s="1062">
        <f t="shared" si="25"/>
        <v>0</v>
      </c>
      <c r="K323" s="1062">
        <f>SUM(K312:K322)</f>
        <v>282141</v>
      </c>
      <c r="L323" s="1062">
        <f>SUM(L312:L322)</f>
        <v>284774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152976</v>
      </c>
      <c r="D331" s="1062">
        <f t="shared" ref="D331:J331" si="26">SUM(D323)</f>
        <v>0</v>
      </c>
      <c r="E331" s="1062">
        <f t="shared" si="26"/>
        <v>129121</v>
      </c>
      <c r="F331" s="1062">
        <f t="shared" si="26"/>
        <v>44</v>
      </c>
      <c r="G331" s="1062">
        <f t="shared" si="26"/>
        <v>0</v>
      </c>
      <c r="H331" s="1062">
        <f>SUM(H323,H329)</f>
        <v>0</v>
      </c>
      <c r="I331" s="1062">
        <f t="shared" si="26"/>
        <v>0</v>
      </c>
      <c r="J331" s="1062">
        <f t="shared" si="26"/>
        <v>0</v>
      </c>
      <c r="K331" s="1062">
        <f>SUM(K323,K329)</f>
        <v>282141</v>
      </c>
      <c r="L331" s="425">
        <f>SUM(L323,L329,L330)</f>
        <v>284774</v>
      </c>
    </row>
    <row r="332" spans="1:14" ht="12.75" customHeight="1" thickTop="1" x14ac:dyDescent="0.2">
      <c r="A332" s="2238" t="s">
        <v>1177</v>
      </c>
      <c r="B332" s="2239"/>
      <c r="C332" s="413"/>
      <c r="D332" s="413"/>
      <c r="E332" s="413"/>
      <c r="F332" s="413"/>
      <c r="G332" s="413"/>
      <c r="H332" s="413"/>
      <c r="I332" s="413"/>
      <c r="J332" s="413"/>
      <c r="K332" s="1065">
        <f>'Revenues 9-14'!J275-'Expenditures 15-22'!K331</f>
        <v>-37247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v>20000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20000</v>
      </c>
    </row>
    <row r="355" spans="1:14" ht="23.25" thickTop="1" x14ac:dyDescent="0.2">
      <c r="A355" s="1852" t="s">
        <v>1177</v>
      </c>
      <c r="B355" s="469"/>
      <c r="C355" s="432"/>
      <c r="D355" s="432"/>
      <c r="E355" s="419"/>
      <c r="F355" s="419"/>
      <c r="G355" s="419"/>
      <c r="H355" s="419"/>
      <c r="I355" s="419"/>
      <c r="J355" s="417"/>
      <c r="K355" s="414">
        <f>'Revenues 9-14'!K275-'Expenditures 15-22'!K354</f>
        <v>52024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29" sqref="C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2914285</v>
      </c>
      <c r="C4" s="512"/>
      <c r="D4" s="561">
        <f>B4-C4</f>
        <v>2914285</v>
      </c>
      <c r="E4" s="512">
        <v>2973829</v>
      </c>
      <c r="F4" s="561">
        <f>E4-C4</f>
        <v>2973829</v>
      </c>
    </row>
    <row r="5" spans="1:6" ht="13.7" customHeight="1" x14ac:dyDescent="0.2">
      <c r="A5" s="545" t="s">
        <v>1038</v>
      </c>
      <c r="B5" s="560">
        <f>'Revenues 9-14'!D5</f>
        <v>607145</v>
      </c>
      <c r="C5" s="512"/>
      <c r="D5" s="561">
        <f t="shared" ref="D5:D18" si="0">B5-C5</f>
        <v>607145</v>
      </c>
      <c r="E5" s="512">
        <v>619548</v>
      </c>
      <c r="F5" s="561">
        <f>E5-C5</f>
        <v>619548</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202381</v>
      </c>
      <c r="C7" s="512"/>
      <c r="D7" s="561">
        <f t="shared" si="0"/>
        <v>202381</v>
      </c>
      <c r="E7" s="512">
        <v>206516</v>
      </c>
      <c r="F7" s="561">
        <f t="shared" si="1"/>
        <v>206516</v>
      </c>
    </row>
    <row r="8" spans="1:6" ht="13.7" customHeight="1" x14ac:dyDescent="0.2">
      <c r="A8" s="545" t="s">
        <v>1405</v>
      </c>
      <c r="B8" s="560">
        <f>'Revenues 9-14'!G5</f>
        <v>99357</v>
      </c>
      <c r="C8" s="512"/>
      <c r="D8" s="561">
        <f t="shared" si="0"/>
        <v>99357</v>
      </c>
      <c r="E8" s="512">
        <v>143002</v>
      </c>
      <c r="F8" s="561">
        <f t="shared" si="1"/>
        <v>143002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52614</v>
      </c>
      <c r="C10" s="512"/>
      <c r="D10" s="561">
        <f t="shared" si="0"/>
        <v>52614</v>
      </c>
      <c r="E10" s="512">
        <v>51629</v>
      </c>
      <c r="F10" s="561">
        <f t="shared" si="1"/>
        <v>51629</v>
      </c>
    </row>
    <row r="11" spans="1:6" x14ac:dyDescent="0.2">
      <c r="A11" s="545" t="s">
        <v>478</v>
      </c>
      <c r="B11" s="560">
        <f>'Revenues 9-14'!J5</f>
        <v>243231</v>
      </c>
      <c r="C11" s="512"/>
      <c r="D11" s="561">
        <f t="shared" si="0"/>
        <v>243231</v>
      </c>
      <c r="E11" s="512">
        <v>285002</v>
      </c>
      <c r="F11" s="561">
        <f t="shared" si="1"/>
        <v>285002</v>
      </c>
    </row>
    <row r="12" spans="1:6" ht="13.7" customHeight="1" x14ac:dyDescent="0.2">
      <c r="A12" s="545" t="s">
        <v>164</v>
      </c>
      <c r="B12" s="560">
        <f>'Revenues 9-14'!K5</f>
        <v>50596</v>
      </c>
      <c r="C12" s="512"/>
      <c r="D12" s="561">
        <f t="shared" si="0"/>
        <v>50596</v>
      </c>
      <c r="E12" s="512">
        <v>51629</v>
      </c>
      <c r="F12" s="561">
        <f t="shared" si="1"/>
        <v>51629</v>
      </c>
    </row>
    <row r="13" spans="1:6" ht="13.7" customHeight="1" x14ac:dyDescent="0.2">
      <c r="A13" s="545" t="s">
        <v>1112</v>
      </c>
      <c r="B13" s="560">
        <f>SUM('Revenues 9-14'!C6:D6)</f>
        <v>50596</v>
      </c>
      <c r="C13" s="512"/>
      <c r="D13" s="561">
        <f t="shared" si="0"/>
        <v>50596</v>
      </c>
      <c r="E13" s="512">
        <v>51629</v>
      </c>
      <c r="F13" s="561">
        <f t="shared" si="1"/>
        <v>51629</v>
      </c>
    </row>
    <row r="14" spans="1:6" ht="13.7" customHeight="1" x14ac:dyDescent="0.2">
      <c r="A14" s="545" t="s">
        <v>479</v>
      </c>
      <c r="B14" s="560">
        <f>SUM('Revenues 9-14'!C7:D7,'Revenues 9-14'!F7:H7)</f>
        <v>40476</v>
      </c>
      <c r="C14" s="512"/>
      <c r="D14" s="561">
        <f t="shared" si="0"/>
        <v>40476</v>
      </c>
      <c r="E14" s="512">
        <v>41303</v>
      </c>
      <c r="F14" s="561">
        <f t="shared" si="1"/>
        <v>41303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99357</v>
      </c>
      <c r="C16" s="512"/>
      <c r="D16" s="561">
        <f t="shared" si="0"/>
        <v>99357</v>
      </c>
      <c r="E16" s="512">
        <v>143002</v>
      </c>
      <c r="F16" s="561">
        <f t="shared" si="1"/>
        <v>143002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4360038</v>
      </c>
      <c r="C19" s="562">
        <f>SUM(C4:C18)</f>
        <v>0</v>
      </c>
      <c r="D19" s="562">
        <f>SUM(D4:D18)</f>
        <v>4360038</v>
      </c>
      <c r="E19" s="562">
        <f>SUM(E4:E18)</f>
        <v>4567089</v>
      </c>
      <c r="F19" s="562">
        <f>SUM(F4:F18)</f>
        <v>4567089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40756</v>
      </c>
      <c r="C31" s="1102">
        <v>875000</v>
      </c>
      <c r="D31" s="1606">
        <v>7</v>
      </c>
      <c r="E31" s="1102">
        <v>265000</v>
      </c>
      <c r="F31" s="1102"/>
      <c r="G31" s="1102"/>
      <c r="H31" s="1102">
        <v>165000</v>
      </c>
      <c r="I31" s="1103">
        <f>((E31+F31)-H31)+G31</f>
        <v>100000</v>
      </c>
      <c r="J31" s="1102">
        <v>100000</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875000</v>
      </c>
      <c r="D49" s="1605"/>
      <c r="E49" s="1103">
        <f t="shared" ref="E49:J49" si="2">SUM(E31:E48)</f>
        <v>265000</v>
      </c>
      <c r="F49" s="1103">
        <f t="shared" si="2"/>
        <v>0</v>
      </c>
      <c r="G49" s="1103">
        <f t="shared" si="2"/>
        <v>0</v>
      </c>
      <c r="H49" s="1103">
        <f t="shared" si="2"/>
        <v>165000</v>
      </c>
      <c r="I49" s="1103">
        <f t="shared" si="2"/>
        <v>100000</v>
      </c>
      <c r="J49" s="1103">
        <f t="shared" si="2"/>
        <v>100000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t="s">
        <v>2112</v>
      </c>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5"/>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40476</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8022</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40476</v>
      </c>
      <c r="I12" s="564">
        <f>SUM(I5:I11)</f>
        <v>0</v>
      </c>
      <c r="J12" s="564">
        <f>SUM(J5:J11)</f>
        <v>0</v>
      </c>
      <c r="K12" s="564">
        <f>SUM(K5:K11)</f>
        <v>8022</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40476</v>
      </c>
      <c r="I14" s="569"/>
      <c r="J14" s="1184"/>
      <c r="K14" s="1216">
        <v>8022</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40476</v>
      </c>
      <c r="I23" s="564">
        <f>SUM(I14:I16,I21,I22)</f>
        <v>0</v>
      </c>
      <c r="J23" s="564">
        <f>SUM(J14:J16,J21,J22)</f>
        <v>0</v>
      </c>
      <c r="K23" s="564">
        <f>SUM(K14:K16,K21,K22)</f>
        <v>8022</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2" sqref="L12:L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103400</v>
      </c>
      <c r="D5" s="642"/>
      <c r="E5" s="642"/>
      <c r="F5" s="1067">
        <f>(C5+D5)-E5</f>
        <v>103400</v>
      </c>
      <c r="G5" s="638"/>
      <c r="H5" s="644"/>
      <c r="I5" s="644"/>
      <c r="J5" s="644"/>
      <c r="K5" s="649"/>
      <c r="L5" s="1066">
        <f>F5-K5</f>
        <v>103400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6727996</v>
      </c>
      <c r="D8" s="643"/>
      <c r="E8" s="643"/>
      <c r="F8" s="1067">
        <f>(C8+D8)-E8</f>
        <v>6727996</v>
      </c>
      <c r="G8" s="639">
        <v>50</v>
      </c>
      <c r="H8" s="575">
        <v>3318093</v>
      </c>
      <c r="I8" s="575">
        <v>139991</v>
      </c>
      <c r="J8" s="575"/>
      <c r="K8" s="1066">
        <f>(H8+I8)-J8</f>
        <v>3458084</v>
      </c>
      <c r="L8" s="1066">
        <f>F8-K8</f>
        <v>3269912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392293</v>
      </c>
      <c r="D10" s="1068">
        <v>197686</v>
      </c>
      <c r="E10" s="1068"/>
      <c r="F10" s="1069">
        <f>(C10+D10)-E10</f>
        <v>589979</v>
      </c>
      <c r="G10" s="639">
        <v>20</v>
      </c>
      <c r="H10" s="1070">
        <v>300038</v>
      </c>
      <c r="I10" s="1070">
        <v>22314</v>
      </c>
      <c r="J10" s="1070"/>
      <c r="K10" s="1066">
        <f>(H10+I10)-J10</f>
        <v>322352</v>
      </c>
      <c r="L10" s="1066">
        <f>F10-K10</f>
        <v>267627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1104726</v>
      </c>
      <c r="D12" s="643"/>
      <c r="E12" s="643"/>
      <c r="F12" s="1067">
        <f>(C12+D12)-E12</f>
        <v>1104726</v>
      </c>
      <c r="G12" s="639">
        <v>10</v>
      </c>
      <c r="H12" s="575">
        <v>952812</v>
      </c>
      <c r="I12" s="575">
        <f>49977+2228</f>
        <v>52205</v>
      </c>
      <c r="J12" s="575"/>
      <c r="K12" s="1066">
        <f>(H12+I12)-J12</f>
        <v>1005017</v>
      </c>
      <c r="L12" s="1066">
        <f>F12-K12</f>
        <v>99709</v>
      </c>
    </row>
    <row r="13" spans="1:14" ht="14.25" thickTop="1" thickBot="1" x14ac:dyDescent="0.25">
      <c r="A13" s="654" t="s">
        <v>1336</v>
      </c>
      <c r="B13" s="285">
        <v>252</v>
      </c>
      <c r="C13" s="643">
        <v>1066421</v>
      </c>
      <c r="D13" s="643">
        <f>75650+75650+1596+31368+15099+2187</f>
        <v>201550</v>
      </c>
      <c r="E13" s="643">
        <v>22698</v>
      </c>
      <c r="F13" s="1067">
        <f>(C13+D13)-E13</f>
        <v>1245273</v>
      </c>
      <c r="G13" s="639">
        <v>5</v>
      </c>
      <c r="H13" s="575">
        <v>974738</v>
      </c>
      <c r="I13" s="575">
        <f>24652+61027</f>
        <v>85679</v>
      </c>
      <c r="J13" s="575">
        <v>22698</v>
      </c>
      <c r="K13" s="1066">
        <f>(H13+I13)-J13</f>
        <v>1037719</v>
      </c>
      <c r="L13" s="1066">
        <f>F13-K13</f>
        <v>207554</v>
      </c>
    </row>
    <row r="14" spans="1:14" ht="14.25" thickTop="1" thickBot="1" x14ac:dyDescent="0.25">
      <c r="A14" s="654" t="s">
        <v>1337</v>
      </c>
      <c r="B14" s="285">
        <v>253</v>
      </c>
      <c r="C14" s="575">
        <v>445863</v>
      </c>
      <c r="D14" s="575"/>
      <c r="E14" s="575"/>
      <c r="F14" s="1067">
        <f>(C14+D14)-E14</f>
        <v>445863</v>
      </c>
      <c r="G14" s="639">
        <v>3</v>
      </c>
      <c r="H14" s="575">
        <v>426403</v>
      </c>
      <c r="I14" s="575">
        <v>19460</v>
      </c>
      <c r="J14" s="575"/>
      <c r="K14" s="1066">
        <f>(H14+I14)-J14</f>
        <v>445863</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9840699</v>
      </c>
      <c r="D16" s="645">
        <f>SUM(D3,D5:D6,D8:D10,D12:D15)</f>
        <v>399236</v>
      </c>
      <c r="E16" s="645">
        <f>SUM(E3,E5:E6,E8:E10,E12:E15)</f>
        <v>22698</v>
      </c>
      <c r="F16" s="645">
        <f>SUM(F3,F5:F6,F8:F10,F12:F15)</f>
        <v>10217237</v>
      </c>
      <c r="G16" s="639"/>
      <c r="H16" s="645">
        <f>SUM(H3,H6,H8:H10,H12:H14,)</f>
        <v>5972084</v>
      </c>
      <c r="I16" s="645">
        <f>SUM(I3,I6,I8:I10,I12:I14,)</f>
        <v>319649</v>
      </c>
      <c r="J16" s="645">
        <f>SUM(J3,J6,J8:J10,J12:J14,)</f>
        <v>22698</v>
      </c>
      <c r="K16" s="1067">
        <f>(H16+I16)-J16</f>
        <v>6269035</v>
      </c>
      <c r="L16" s="1067">
        <f>F16-K16</f>
        <v>3948202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319649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H97" sqref="H9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5443866</v>
      </c>
      <c r="G8" s="357"/>
    </row>
    <row r="9" spans="1:7" ht="12" customHeight="1" x14ac:dyDescent="0.2">
      <c r="A9" s="359" t="s">
        <v>539</v>
      </c>
      <c r="B9" s="944" t="s">
        <v>1872</v>
      </c>
      <c r="C9" s="358"/>
      <c r="D9" s="359" t="s">
        <v>591</v>
      </c>
      <c r="E9" s="579"/>
      <c r="F9" s="946">
        <f>'Expenditures 15-22'!K150</f>
        <v>714412</v>
      </c>
      <c r="G9" s="947"/>
    </row>
    <row r="10" spans="1:7" ht="12" customHeight="1" x14ac:dyDescent="0.2">
      <c r="A10" s="359" t="s">
        <v>589</v>
      </c>
      <c r="B10" s="944" t="s">
        <v>1873</v>
      </c>
      <c r="C10" s="358"/>
      <c r="D10" s="359" t="s">
        <v>591</v>
      </c>
      <c r="E10" s="579"/>
      <c r="F10" s="946">
        <f>'Expenditures 15-22'!K168</f>
        <v>173000</v>
      </c>
      <c r="G10" s="947"/>
    </row>
    <row r="11" spans="1:7" ht="12" customHeight="1" x14ac:dyDescent="0.2">
      <c r="A11" s="359" t="s">
        <v>540</v>
      </c>
      <c r="B11" s="944" t="s">
        <v>1874</v>
      </c>
      <c r="C11" s="358"/>
      <c r="D11" s="359" t="s">
        <v>591</v>
      </c>
      <c r="E11" s="579"/>
      <c r="F11" s="946">
        <f>'Expenditures 15-22'!K204</f>
        <v>575737</v>
      </c>
      <c r="G11" s="947"/>
    </row>
    <row r="12" spans="1:7" ht="12" customHeight="1" x14ac:dyDescent="0.2">
      <c r="A12" s="359" t="s">
        <v>541</v>
      </c>
      <c r="B12" s="944" t="s">
        <v>1875</v>
      </c>
      <c r="C12" s="358"/>
      <c r="D12" s="359" t="s">
        <v>591</v>
      </c>
      <c r="E12" s="579"/>
      <c r="F12" s="946">
        <f>'Expenditures 15-22'!K288</f>
        <v>260393</v>
      </c>
      <c r="G12" s="947"/>
    </row>
    <row r="13" spans="1:7" ht="12" customHeight="1" x14ac:dyDescent="0.2">
      <c r="A13" s="359" t="s">
        <v>113</v>
      </c>
      <c r="B13" s="944" t="s">
        <v>1876</v>
      </c>
      <c r="C13" s="358"/>
      <c r="D13" s="359" t="s">
        <v>591</v>
      </c>
      <c r="E13" s="579"/>
      <c r="F13" s="946">
        <f>'Expenditures 15-22'!K331</f>
        <v>282141</v>
      </c>
      <c r="G13" s="948"/>
    </row>
    <row r="14" spans="1:7" ht="12" customHeight="1" thickBot="1" x14ac:dyDescent="0.25">
      <c r="A14" s="949"/>
      <c r="B14" s="580"/>
      <c r="C14" s="581"/>
      <c r="D14" s="1004" t="s">
        <v>591</v>
      </c>
      <c r="E14" s="592" t="s">
        <v>1134</v>
      </c>
      <c r="F14" s="950">
        <f>SUM(F8:F13)</f>
        <v>7449549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116888</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46258</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144776</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1257</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195278</v>
      </c>
      <c r="G53" s="357"/>
    </row>
    <row r="54" spans="1:7" ht="12" customHeight="1" x14ac:dyDescent="0.2">
      <c r="A54" s="359" t="s">
        <v>538</v>
      </c>
      <c r="B54" s="359" t="s">
        <v>1884</v>
      </c>
      <c r="C54" s="965" t="s">
        <v>1160</v>
      </c>
      <c r="D54" s="961" t="s">
        <v>1302</v>
      </c>
      <c r="E54" s="579"/>
      <c r="F54" s="1108">
        <f>'Expenditures 15-22'!G114</f>
        <v>50250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197686</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165000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151300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5282</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4300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1078275</v>
      </c>
      <c r="G75" s="357"/>
    </row>
    <row r="76" spans="1:8" s="971" customFormat="1" ht="12" customHeight="1" thickTop="1" thickBot="1" x14ac:dyDescent="0.25">
      <c r="A76" s="585"/>
      <c r="B76" s="583"/>
      <c r="C76" s="584"/>
      <c r="D76" s="970" t="s">
        <v>1858</v>
      </c>
      <c r="E76" s="595"/>
      <c r="F76" s="1114">
        <f>(F14-F75)</f>
        <v>6371274</v>
      </c>
      <c r="G76" s="359"/>
    </row>
    <row r="77" spans="1:8" s="971" customFormat="1" ht="12" customHeight="1" thickTop="1" x14ac:dyDescent="0.2">
      <c r="A77" s="586"/>
      <c r="B77" s="583"/>
      <c r="C77" s="584"/>
      <c r="D77" s="970" t="s">
        <v>1948</v>
      </c>
      <c r="E77" s="595"/>
      <c r="F77" s="1621">
        <v>527.04</v>
      </c>
      <c r="G77" s="360"/>
      <c r="H77" s="359"/>
    </row>
    <row r="78" spans="1:8" s="971" customFormat="1" ht="12" customHeight="1" thickBot="1" x14ac:dyDescent="0.25">
      <c r="A78" s="587"/>
      <c r="B78" s="583"/>
      <c r="C78" s="584"/>
      <c r="D78" s="970" t="s">
        <v>1928</v>
      </c>
      <c r="E78" s="595" t="s">
        <v>1134</v>
      </c>
      <c r="F78" s="1115">
        <f>IF(F77&gt;0,F76/F77," Complete Line 77")</f>
        <v>12088.786429872496</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75010</v>
      </c>
      <c r="G93" s="979"/>
    </row>
    <row r="94" spans="1:7" ht="12" customHeight="1" x14ac:dyDescent="0.2">
      <c r="A94" s="980" t="s">
        <v>147</v>
      </c>
      <c r="B94" s="980" t="s">
        <v>183</v>
      </c>
      <c r="C94" s="977">
        <v>1700</v>
      </c>
      <c r="D94" s="986" t="str">
        <f>'Revenues 9-14'!A82</f>
        <v>Total District/School Activity Income</v>
      </c>
      <c r="E94" s="385"/>
      <c r="F94" s="1073">
        <f>SUM('Revenues 9-14'!C82,'Revenues 9-14'!D82)</f>
        <v>31671</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19666</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4140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227801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4450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1035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8022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241049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4568</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121592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88106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17865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17789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33288</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44742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941394</v>
      </c>
    </row>
    <row r="176" spans="1:7" ht="12" customHeight="1" x14ac:dyDescent="0.2">
      <c r="A176" s="588"/>
      <c r="B176" s="589"/>
      <c r="C176" s="590"/>
      <c r="D176" s="1002" t="s">
        <v>1925</v>
      </c>
      <c r="E176" s="1056"/>
      <c r="F176" s="1118">
        <f>'PCTC-OEPP 28-29'!F76-F175</f>
        <v>5429880</v>
      </c>
    </row>
    <row r="177" spans="1:7" ht="12" customHeight="1" x14ac:dyDescent="0.2">
      <c r="A177" s="588"/>
      <c r="B177" s="589"/>
      <c r="C177" s="590"/>
      <c r="D177" s="1002" t="s">
        <v>798</v>
      </c>
      <c r="E177" s="1056"/>
      <c r="F177" s="1118">
        <f>'Cap Outlay Deprec 27'!I18</f>
        <v>319649</v>
      </c>
    </row>
    <row r="178" spans="1:7" ht="12" customHeight="1" x14ac:dyDescent="0.2">
      <c r="A178" s="588"/>
      <c r="B178" s="589"/>
      <c r="C178" s="590"/>
      <c r="D178" s="1002" t="s">
        <v>1927</v>
      </c>
      <c r="E178" s="1056"/>
      <c r="F178" s="1118">
        <f>F176+F177</f>
        <v>5749529</v>
      </c>
    </row>
    <row r="179" spans="1:7" ht="12" customHeight="1" x14ac:dyDescent="0.2">
      <c r="A179" s="588"/>
      <c r="B179" s="591"/>
      <c r="C179" s="590"/>
      <c r="D179" s="1002" t="s">
        <v>1979</v>
      </c>
      <c r="E179" s="1056"/>
      <c r="F179" s="1119">
        <f>'PCTC-OEPP 28-29'!F77</f>
        <v>527.04</v>
      </c>
      <c r="G179" s="69"/>
    </row>
    <row r="180" spans="1:7" ht="12" customHeight="1" thickBot="1" x14ac:dyDescent="0.25">
      <c r="A180" s="588"/>
      <c r="B180" s="591"/>
      <c r="C180" s="590"/>
      <c r="D180" s="1002" t="s">
        <v>2070</v>
      </c>
      <c r="E180" s="1056" t="s">
        <v>2071</v>
      </c>
      <c r="F180" s="1120">
        <f>F178/F179</f>
        <v>10909.094186399516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18" sqref="M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13454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3753717</v>
      </c>
      <c r="F19" s="771"/>
      <c r="G19" s="773">
        <f>'Expenditures 15-22'!K33-SUM('Expenditures 15-22'!G33,'Expenditures 15-22'!I33)+'Expenditures 15-22'!D223</f>
        <v>3753717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290422</v>
      </c>
      <c r="F21" s="771"/>
      <c r="G21" s="773">
        <f>'Expenditures 15-22'!K42-SUM('Expenditures 15-22'!G42,'Expenditures 15-22'!I42)+'Expenditures 15-22'!K120-SUM('Expenditures 15-22'!G120,'Expenditures 15-22'!I120)+'Expenditures 15-22'!K174-SUM('Expenditures 15-22'!G174,'Expenditures 15-22'!I174)+'Expenditures 15-22'!D232</f>
        <v>290422</v>
      </c>
      <c r="H21" s="286"/>
      <c r="I21" s="216"/>
    </row>
    <row r="22" spans="1:9" s="2" customFormat="1" ht="12" customHeight="1" x14ac:dyDescent="0.2">
      <c r="A22" s="770" t="s">
        <v>663</v>
      </c>
      <c r="B22" s="766"/>
      <c r="C22" s="765">
        <v>2200</v>
      </c>
      <c r="D22" s="771"/>
      <c r="E22" s="772">
        <f>'Expenditures 15-22'!K47-SUM('Expenditures 15-22'!G47,'Expenditures 15-22'!I47)+'Expenditures 15-22'!D237</f>
        <v>324475</v>
      </c>
      <c r="F22" s="771"/>
      <c r="G22" s="773">
        <f>'Expenditures 15-22'!K47-SUM('Expenditures 15-22'!G47,'Expenditures 15-22'!I47)+'Expenditures 15-22'!D237</f>
        <v>324475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527941</v>
      </c>
      <c r="F23" s="771"/>
      <c r="G23" s="772">
        <f>'Expenditures 15-22'!K53-SUM('Expenditures 15-22'!G53,'Expenditures 15-22'!I53)+'Expenditures 15-22'!D251+'Expenditures 15-22'!K323-SUM('Expenditures 15-22'!G323,'Expenditures 15-22'!I323)</f>
        <v>527941</v>
      </c>
      <c r="H23" s="286"/>
      <c r="I23" s="216"/>
    </row>
    <row r="24" spans="1:9" s="2" customFormat="1" ht="12" customHeight="1" x14ac:dyDescent="0.2">
      <c r="A24" s="770" t="s">
        <v>665</v>
      </c>
      <c r="B24" s="766"/>
      <c r="C24" s="765">
        <v>2400</v>
      </c>
      <c r="D24" s="771"/>
      <c r="E24" s="772">
        <f>'Expenditures 15-22'!K57-SUM('Expenditures 15-22'!G57,'Expenditures 15-22'!I57)+'Expenditures 15-22'!D255</f>
        <v>353732</v>
      </c>
      <c r="F24" s="771"/>
      <c r="G24" s="773">
        <f>'Expenditures 15-22'!K57-SUM('Expenditures 15-22'!G57,'Expenditures 15-22'!I57)+'Expenditures 15-22'!D255</f>
        <v>353732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135275</v>
      </c>
      <c r="E27" s="772">
        <f>E8</f>
        <v>0</v>
      </c>
      <c r="F27" s="772">
        <f>'Expenditures 15-22'!K60-SUM('Expenditures 15-22'!G60,'Expenditures 15-22'!I60)+'Expenditures 15-22'!D258-E8</f>
        <v>135275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544589</v>
      </c>
      <c r="F28" s="775">
        <f>'Expenditures 15-22'!K61-SUM('Expenditures 15-22'!G61,'Expenditures 15-22'!I61)+'Expenditures 15-22'!K124-SUM('Expenditures 15-22'!G124,'Expenditures 15-22'!I124)+'Expenditures 15-22'!D260-E9</f>
        <v>544589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471493</v>
      </c>
      <c r="F29" s="771"/>
      <c r="G29" s="773">
        <f>'Expenditures 15-22'!K62-SUM('Expenditures 15-22'!G62,'Expenditures 15-22'!I62)+'Expenditures 15-22'!K125-SUM('Expenditures 15-22'!G125,'Expenditures 15-22'!I125)+'Expenditures 15-22'!K176-SUM('Expenditures 15-22'!G176,'Expenditures 15-22'!I176)+'Expenditures 15-22'!D261</f>
        <v>471493</v>
      </c>
      <c r="H29" s="394"/>
    </row>
    <row r="30" spans="1:9" ht="12" customHeight="1" x14ac:dyDescent="0.2">
      <c r="A30" s="770" t="s">
        <v>107</v>
      </c>
      <c r="B30" s="768"/>
      <c r="C30" s="765">
        <v>2560</v>
      </c>
      <c r="D30" s="771"/>
      <c r="E30" s="772">
        <f>'Expenditures 15-22'!K63-SUM('Expenditures 15-22'!G63,'Expenditures 15-22'!I63)+'Expenditures 15-22'!D262-E10</f>
        <v>265214</v>
      </c>
      <c r="F30" s="771"/>
      <c r="G30" s="772">
        <f>'Expenditures 15-22'!K63-SUM('Expenditures 15-22'!G63,'Expenditures 15-22'!I63)+'Expenditures 15-22'!D262-E10</f>
        <v>265214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898</v>
      </c>
      <c r="F38" s="771"/>
      <c r="G38" s="772">
        <f>'Expenditures 15-22'!K73-SUM('Expenditures 15-22'!G73,'Expenditures 15-22'!I73)+'Expenditures 15-22'!K128-SUM('Expenditures 15-22'!G128,'Expenditures 15-22'!I128)+'Expenditures 15-22'!K177-SUM('Expenditures 15-22'!G177,'Expenditures 15-22'!I177)+'Expenditures 15-22'!D272</f>
        <v>898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1257</v>
      </c>
      <c r="F39" s="771"/>
      <c r="G39" s="772">
        <f>'Expenditures 15-22'!K75-SUM('Expenditures 15-22'!G75,'Expenditures 15-22'!I75)+'Expenditures 15-22'!K130-SUM('Expenditures 15-22'!G130,'Expenditures 15-22'!I130)+'Expenditures 15-22'!K179-SUM('Expenditures 15-22'!G179,'Expenditures 15-22'!I179)+'Expenditures 15-22'!D274</f>
        <v>1257</v>
      </c>
    </row>
    <row r="40" spans="1:7" ht="12" customHeight="1" x14ac:dyDescent="0.2">
      <c r="A40" s="787" t="s">
        <v>163</v>
      </c>
      <c r="B40" s="788"/>
      <c r="C40" s="789"/>
      <c r="D40" s="775">
        <f>SUM(D19:D39)</f>
        <v>135275</v>
      </c>
      <c r="E40" s="775">
        <f>SUM(E19:E39)</f>
        <v>6533738</v>
      </c>
      <c r="F40" s="775">
        <f>SUM(F19:F39)</f>
        <v>679864</v>
      </c>
      <c r="G40" s="775">
        <f>SUM(G19:G39)</f>
        <v>5989149</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135275</v>
      </c>
      <c r="F42" s="780" t="s">
        <v>564</v>
      </c>
      <c r="G42" s="776">
        <f>F40</f>
        <v>679864</v>
      </c>
    </row>
    <row r="43" spans="1:7" ht="12" customHeight="1" x14ac:dyDescent="0.2">
      <c r="A43" s="286"/>
      <c r="B43" s="216"/>
      <c r="C43" s="287"/>
      <c r="D43" s="780" t="s">
        <v>563</v>
      </c>
      <c r="E43" s="776">
        <f>E40</f>
        <v>6533738</v>
      </c>
      <c r="F43" s="780" t="s">
        <v>563</v>
      </c>
      <c r="G43" s="776">
        <f>G40</f>
        <v>5989149</v>
      </c>
    </row>
    <row r="44" spans="1:7" ht="12" customHeight="1" x14ac:dyDescent="0.2">
      <c r="A44" s="286"/>
      <c r="B44" s="216"/>
      <c r="C44" s="216"/>
      <c r="D44" s="790" t="s">
        <v>1187</v>
      </c>
      <c r="E44" s="791">
        <f>(E42/E43)</f>
        <v>2.0704074757818571E-2</v>
      </c>
      <c r="F44" s="790" t="s">
        <v>1187</v>
      </c>
      <c r="G44" s="791">
        <f>(G42/G43)</f>
        <v>0.11351596028083455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3"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Henry-Senachwine CUSD 5</v>
      </c>
      <c r="C6" s="2367"/>
      <c r="D6" s="2367"/>
      <c r="E6" s="1992"/>
    </row>
    <row r="7" spans="1:7" ht="11.25" customHeight="1" x14ac:dyDescent="0.25">
      <c r="A7" s="1991"/>
      <c r="B7" s="2521">
        <f>COVER!A13</f>
        <v>35059005026</v>
      </c>
      <c r="C7" s="2521"/>
      <c r="D7" s="252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2093</v>
      </c>
      <c r="C13" s="2003" t="s">
        <v>2093</v>
      </c>
      <c r="D13" s="2006"/>
      <c r="E13" s="2005" t="s">
        <v>2113</v>
      </c>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c r="E26" s="2005" t="s">
        <v>2114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t="s">
        <v>2093</v>
      </c>
      <c r="C32" s="2003" t="s">
        <v>2093</v>
      </c>
      <c r="D32" s="2006"/>
      <c r="E32" s="2005" t="s">
        <v>2115</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30" sqref="J3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Henry-Senachwine CUSD 5</v>
      </c>
      <c r="J6" s="2387"/>
    </row>
    <row r="7" spans="1:10" x14ac:dyDescent="0.2">
      <c r="A7" s="2388" t="s">
        <v>1037</v>
      </c>
      <c r="B7" s="2389"/>
      <c r="C7" s="2389"/>
      <c r="D7" s="2389"/>
      <c r="E7" s="2390"/>
      <c r="F7" s="1660"/>
      <c r="G7" s="1649"/>
      <c r="H7" s="1659" t="s">
        <v>438</v>
      </c>
      <c r="I7" s="2391">
        <f>COVER!A13</f>
        <v>35059005026</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137284</v>
      </c>
      <c r="F12" s="1688"/>
      <c r="G12" s="1687">
        <f t="shared" ref="G12:G18" si="0">SUM(E12:F12)</f>
        <v>137284</v>
      </c>
      <c r="H12" s="1689">
        <v>144145</v>
      </c>
      <c r="I12" s="1688"/>
      <c r="J12" s="1687">
        <f t="shared" ref="J12:J18" si="1">SUM(H12:I12)</f>
        <v>144145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137284</v>
      </c>
      <c r="F19" s="1695">
        <f t="shared" si="2"/>
        <v>0</v>
      </c>
      <c r="G19" s="1695">
        <f t="shared" si="2"/>
        <v>137284</v>
      </c>
      <c r="H19" s="1695">
        <f t="shared" si="2"/>
        <v>144145</v>
      </c>
      <c r="I19" s="1695">
        <f t="shared" si="2"/>
        <v>0</v>
      </c>
      <c r="J19" s="1695">
        <f t="shared" si="2"/>
        <v>144145</v>
      </c>
    </row>
    <row r="20" spans="1:10" ht="25.5" customHeight="1" thickTop="1" x14ac:dyDescent="0.2">
      <c r="A20" s="1683">
        <v>9</v>
      </c>
      <c r="B20" s="2398" t="s">
        <v>1954</v>
      </c>
      <c r="C20" s="2396"/>
      <c r="D20" s="2397"/>
      <c r="E20" s="1696"/>
      <c r="F20" s="1696"/>
      <c r="G20" s="1696"/>
      <c r="H20" s="1696"/>
      <c r="I20" s="1696"/>
      <c r="J20" s="1697">
        <f>IF(AND(G19&gt;0,J19&gt;0),(((J19-G19)/G19)),"Enter Budget Data")</f>
        <v>4.9976690655866671E-2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2116</v>
      </c>
    </row>
    <row r="6" spans="1:2" x14ac:dyDescent="0.2">
      <c r="A6" s="387">
        <v>2</v>
      </c>
      <c r="B6" t="s">
        <v>2117</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Henry-Senachwine CUSD 5</v>
      </c>
    </row>
    <row r="65" spans="2:2" x14ac:dyDescent="0.2">
      <c r="B65" s="396">
        <f>COVER!A13</f>
        <v>35059005026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2" sqref="C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2571750</xdr:colOff>
                <xdr:row>0</xdr:row>
                <xdr:rowOff>161925</xdr:rowOff>
              </from>
              <to>
                <xdr:col>1</xdr:col>
                <xdr:colOff>590550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5184578</v>
      </c>
      <c r="C6" s="1630">
        <f>'Acct Summary 7-8'!D8</f>
        <v>612268</v>
      </c>
      <c r="D6" s="1630">
        <f>'Acct Summary 7-8'!F8</f>
        <v>446804</v>
      </c>
      <c r="E6" s="1630">
        <f>'Acct Summary 7-8'!I8</f>
        <v>62257</v>
      </c>
      <c r="F6" s="1630">
        <f>SUM(B6:E6)</f>
        <v>6305907</v>
      </c>
    </row>
    <row r="7" spans="1:8" s="1631" customFormat="1" ht="14.25" customHeight="1" thickBot="1" x14ac:dyDescent="0.25">
      <c r="A7" s="1629" t="s">
        <v>1694</v>
      </c>
      <c r="B7" s="1632">
        <f>'Acct Summary 7-8'!C17</f>
        <v>5443866</v>
      </c>
      <c r="C7" s="1632">
        <f>'Acct Summary 7-8'!D17</f>
        <v>714412</v>
      </c>
      <c r="D7" s="1632">
        <f>'Acct Summary 7-8'!F17</f>
        <v>575737</v>
      </c>
      <c r="E7" s="1895"/>
      <c r="F7" s="1630">
        <f>SUM(B7:E7)</f>
        <v>6734015</v>
      </c>
    </row>
    <row r="8" spans="1:8" s="1631" customFormat="1" ht="14.25" thickTop="1" thickBot="1" x14ac:dyDescent="0.25">
      <c r="A8" s="1633" t="s">
        <v>1695</v>
      </c>
      <c r="B8" s="1634">
        <f>(B6-B7)</f>
        <v>-259288</v>
      </c>
      <c r="C8" s="1634">
        <f>(C6-C7)</f>
        <v>-102144</v>
      </c>
      <c r="D8" s="1634">
        <f>(D6-D7)</f>
        <v>-128933</v>
      </c>
      <c r="E8" s="1632">
        <f>(E6-E7)</f>
        <v>62257</v>
      </c>
      <c r="F8" s="1635">
        <f>SUM(F6-F7)</f>
        <v>-428108</v>
      </c>
    </row>
    <row r="9" spans="1:8" s="1631" customFormat="1" ht="14.25" thickTop="1" thickBot="1" x14ac:dyDescent="0.25">
      <c r="A9" s="1636" t="s">
        <v>1957</v>
      </c>
      <c r="B9" s="1637">
        <f>'Acct Summary 7-8'!C81</f>
        <v>1457306</v>
      </c>
      <c r="C9" s="1637">
        <f>'Acct Summary 7-8'!D81</f>
        <v>667800</v>
      </c>
      <c r="D9" s="1637">
        <f>'Acct Summary 7-8'!F81</f>
        <v>401125</v>
      </c>
      <c r="E9" s="1637">
        <f>'Acct Summary 7-8'!I81</f>
        <v>1774212</v>
      </c>
      <c r="F9" s="1716">
        <f>SUM(B9:E9)</f>
        <v>4300443</v>
      </c>
    </row>
    <row r="10" spans="1:8" ht="16.5" customHeight="1" thickTop="1" x14ac:dyDescent="0.2">
      <c r="A10" s="1638"/>
      <c r="B10" s="1639"/>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5"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3"/>
      <c r="B8" s="2424"/>
      <c r="C8" s="2424"/>
      <c r="D8" s="2425"/>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28" t="s">
        <v>1993</v>
      </c>
      <c r="D11" s="2429"/>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6" t="str">
        <f>COVER!A17</f>
        <v>Henry-Senachwine CUSD 5</v>
      </c>
      <c r="B7" s="2447"/>
      <c r="C7" s="2447"/>
      <c r="D7" s="2460"/>
      <c r="E7" s="2461">
        <f>COVER!A13</f>
        <v>35059005026</v>
      </c>
      <c r="F7" s="2462"/>
      <c r="G7" s="2463" t="str">
        <f>COVER!T23</f>
        <v>066-004501</v>
      </c>
      <c r="H7" s="2464"/>
      <c r="I7" s="2464"/>
      <c r="J7" s="2464"/>
      <c r="K7" s="2464"/>
      <c r="L7" s="2465"/>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6"/>
      <c r="B9" s="2436"/>
      <c r="C9" s="2436"/>
      <c r="D9" s="2436"/>
      <c r="E9" s="2436"/>
      <c r="F9" s="2467"/>
      <c r="G9" s="2435" t="str">
        <f>COVER!T13</f>
        <v>Hopkins &amp; Associates, CPAs</v>
      </c>
      <c r="H9" s="2457"/>
      <c r="I9" s="2457"/>
      <c r="J9" s="2457"/>
      <c r="K9" s="2457"/>
      <c r="L9" s="2468"/>
    </row>
    <row r="10" spans="1:29" ht="13.5" customHeight="1" x14ac:dyDescent="0.2">
      <c r="A10" s="2443"/>
      <c r="B10" s="2444"/>
      <c r="C10" s="2444"/>
      <c r="D10" s="2444"/>
      <c r="E10" s="2444"/>
      <c r="F10" s="2445"/>
      <c r="G10" s="2435" t="str">
        <f>COVER!T17</f>
        <v>314 S McCoy St</v>
      </c>
      <c r="H10" s="2449"/>
      <c r="I10" s="2449"/>
      <c r="J10" s="2449"/>
      <c r="K10" s="2449"/>
      <c r="L10" s="2450"/>
    </row>
    <row r="11" spans="1:29" ht="13.5" customHeight="1" x14ac:dyDescent="0.2">
      <c r="A11" s="2038" t="s">
        <v>2032</v>
      </c>
      <c r="B11" s="2039"/>
      <c r="C11" s="2018"/>
      <c r="D11" s="2042"/>
      <c r="E11" s="2018"/>
      <c r="F11" s="2019"/>
      <c r="G11" s="2435" t="str">
        <f>COVER!T19</f>
        <v>Granville</v>
      </c>
      <c r="H11" s="2449"/>
      <c r="I11" s="2449"/>
      <c r="J11" s="1980" t="str">
        <f>COVER!X19</f>
        <v>IL</v>
      </c>
      <c r="K11" s="1980">
        <f>COVER!Z19</f>
        <v>61326</v>
      </c>
      <c r="L11" s="2022"/>
    </row>
    <row r="12" spans="1:29" ht="13.5" customHeight="1" x14ac:dyDescent="0.2">
      <c r="A12" s="2451" t="s">
        <v>2031</v>
      </c>
      <c r="B12" s="2452"/>
      <c r="C12" s="2452"/>
      <c r="D12" s="2452"/>
      <c r="E12" s="2452"/>
      <c r="F12" s="2453"/>
      <c r="G12" s="1983"/>
      <c r="H12" s="1309"/>
      <c r="I12" s="1309"/>
      <c r="J12" s="1309"/>
      <c r="K12" s="1309"/>
      <c r="L12" s="1984"/>
    </row>
    <row r="13" spans="1:29" ht="13.5" customHeight="1" x14ac:dyDescent="0.2">
      <c r="A13" s="2435"/>
      <c r="B13" s="2457"/>
      <c r="C13" s="2457"/>
      <c r="D13" s="2457"/>
      <c r="E13" s="1308"/>
      <c r="F13" s="2031"/>
      <c r="G13" s="2023" t="s">
        <v>2034</v>
      </c>
      <c r="H13" s="2024"/>
      <c r="I13" s="2454" t="str">
        <f>COVER!T25</f>
        <v>hopkinsoffice@aol.com</v>
      </c>
      <c r="J13" s="2455"/>
      <c r="K13" s="2455"/>
      <c r="L13" s="2456"/>
    </row>
    <row r="14" spans="1:29" ht="13.5" customHeight="1" x14ac:dyDescent="0.2">
      <c r="A14" s="2435" t="str">
        <f>COVER!A19</f>
        <v>1023 College</v>
      </c>
      <c r="B14" s="2436"/>
      <c r="C14" s="2436"/>
      <c r="D14" s="2436"/>
      <c r="E14" s="2029">
        <v>0</v>
      </c>
      <c r="F14" s="1307"/>
      <c r="G14" s="2025" t="s">
        <v>1413</v>
      </c>
      <c r="H14" s="1290"/>
      <c r="I14" s="1290"/>
      <c r="J14" s="1290"/>
      <c r="K14" s="1290"/>
      <c r="L14" s="2021"/>
    </row>
    <row r="15" spans="1:29" ht="13.5" customHeight="1" x14ac:dyDescent="0.2">
      <c r="A15" s="2435" t="str">
        <f>COVER!A21</f>
        <v xml:space="preserve">Henry  </v>
      </c>
      <c r="B15" s="2449"/>
      <c r="C15" s="2449"/>
      <c r="D15" s="1289"/>
      <c r="E15" s="1985"/>
      <c r="F15" s="1306"/>
      <c r="G15" s="1979" t="str">
        <f>COVER!T15</f>
        <v>Joel Hopkins</v>
      </c>
      <c r="H15" s="1290"/>
      <c r="I15" s="1290"/>
      <c r="J15" s="1290"/>
      <c r="K15" s="1290"/>
      <c r="L15" s="2021"/>
    </row>
    <row r="16" spans="1:29" ht="12.2" customHeight="1" x14ac:dyDescent="0.2">
      <c r="A16" s="2028" t="s">
        <v>2033</v>
      </c>
      <c r="B16" s="1557"/>
      <c r="C16" s="2030">
        <f>COVER!A25</f>
        <v>61537</v>
      </c>
      <c r="D16" s="2030"/>
      <c r="E16" s="2030"/>
      <c r="F16" s="2031"/>
      <c r="G16" s="2437"/>
      <c r="H16" s="2438"/>
      <c r="I16" s="2438"/>
      <c r="J16" s="2438"/>
      <c r="K16" s="2438"/>
      <c r="L16" s="2439"/>
    </row>
    <row r="17" spans="1:13" ht="12.2" customHeight="1" x14ac:dyDescent="0.2">
      <c r="A17" s="2440"/>
      <c r="B17" s="2441"/>
      <c r="C17" s="2441"/>
      <c r="D17" s="2441"/>
      <c r="E17" s="2441"/>
      <c r="F17" s="2442"/>
      <c r="G17" s="2025" t="s">
        <v>1412</v>
      </c>
      <c r="H17" s="1290"/>
      <c r="I17" s="1290"/>
      <c r="J17" s="1290"/>
      <c r="K17" s="2026" t="s">
        <v>1411</v>
      </c>
      <c r="L17" s="2019"/>
      <c r="M17" s="1305"/>
    </row>
    <row r="18" spans="1:13" ht="12.2" customHeight="1" x14ac:dyDescent="0.2">
      <c r="A18" s="2443"/>
      <c r="B18" s="2444"/>
      <c r="C18" s="2444"/>
      <c r="D18" s="2444"/>
      <c r="E18" s="2444"/>
      <c r="F18" s="2445"/>
      <c r="G18" s="2446" t="str">
        <f>COVER!T21</f>
        <v>815-339-6630</v>
      </c>
      <c r="H18" s="2447"/>
      <c r="I18" s="2447"/>
      <c r="J18" s="2447"/>
      <c r="K18" s="2446" t="str">
        <f>COVER!X21</f>
        <v>815-339-6643</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Henry-Senachwine CUSD 5</v>
      </c>
      <c r="B1" s="2459"/>
      <c r="C1" s="2459"/>
      <c r="D1" s="2459"/>
    </row>
    <row r="2" spans="1:11" s="1978" customFormat="1" ht="12.75" x14ac:dyDescent="0.2">
      <c r="A2" s="2470">
        <f>'Single Audit Cover'!E7</f>
        <v>35059005026</v>
      </c>
      <c r="B2" s="2471"/>
      <c r="C2" s="2471"/>
      <c r="D2" s="2471"/>
    </row>
    <row r="3" spans="1:11" s="1978" customFormat="1" ht="12.75" x14ac:dyDescent="0.2">
      <c r="A3" s="2469" t="s">
        <v>2018</v>
      </c>
      <c r="B3" s="2459"/>
      <c r="C3" s="2459"/>
      <c r="D3" s="2459"/>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Henry-Senachwine CUSD 5</v>
      </c>
      <c r="B1" s="2474"/>
      <c r="C1" s="2474"/>
      <c r="D1" s="2474"/>
      <c r="E1" s="2474"/>
    </row>
    <row r="2" spans="1:5" x14ac:dyDescent="0.2">
      <c r="A2" s="2475">
        <f>'Single Audit Cover'!E7</f>
        <v>35059005026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323382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13454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-44742</v>
      </c>
    </row>
    <row r="19" spans="1:4" ht="13.5" thickBot="1" x14ac:dyDescent="0.25">
      <c r="A19" s="1359" t="s">
        <v>1498</v>
      </c>
      <c r="D19" s="1358">
        <f>SUM(D10:D17)</f>
        <v>292094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292094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292094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Henry-Senachwine CUSD 5</v>
      </c>
      <c r="C1" s="2479"/>
      <c r="D1" s="2479"/>
      <c r="E1" s="2479"/>
      <c r="F1" s="2479"/>
      <c r="G1" s="2479"/>
      <c r="H1" s="2479"/>
      <c r="I1" s="2479"/>
      <c r="J1" s="2479"/>
      <c r="K1" s="2479"/>
    </row>
    <row r="2" spans="2:12" ht="15" x14ac:dyDescent="0.2">
      <c r="B2" s="2480">
        <f>'Single Audit Cover'!E7</f>
        <v>35059005026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Henry-Senachwine CUSD 5</v>
      </c>
      <c r="B1" s="2487"/>
      <c r="C1" s="2487"/>
      <c r="D1" s="2487"/>
      <c r="E1" s="1434"/>
    </row>
    <row r="2" spans="1:7" ht="13.5" customHeight="1" x14ac:dyDescent="0.2">
      <c r="A2" s="2488">
        <f>'Single Audit Cover'!E7</f>
        <v>35059005026</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3"/>
      <c r="E16" s="2483"/>
      <c r="F16" s="2483"/>
    </row>
    <row r="17" spans="1:6" ht="20.65" customHeight="1" x14ac:dyDescent="0.2">
      <c r="A17" s="1797"/>
      <c r="B17" s="1428"/>
      <c r="C17" s="2045"/>
      <c r="D17" s="2483"/>
      <c r="E17" s="2483"/>
      <c r="F17" s="2483"/>
    </row>
    <row r="18" spans="1:6" ht="20.65" customHeight="1" x14ac:dyDescent="0.2">
      <c r="A18" s="1797"/>
      <c r="B18" s="1428"/>
      <c r="C18" s="2045"/>
      <c r="D18" s="2483"/>
      <c r="E18" s="2483"/>
      <c r="F18" s="2483"/>
    </row>
    <row r="19" spans="1:6" ht="20.65" customHeight="1" x14ac:dyDescent="0.2">
      <c r="A19" s="1797"/>
      <c r="B19" s="1428"/>
      <c r="C19" s="2045"/>
      <c r="D19" s="2483"/>
      <c r="E19" s="2483"/>
      <c r="F19" s="2483"/>
    </row>
    <row r="20" spans="1:6" ht="20.65" customHeight="1" x14ac:dyDescent="0.2">
      <c r="A20" s="1797"/>
      <c r="B20" s="1428"/>
      <c r="C20" s="2045"/>
      <c r="D20" s="2483"/>
      <c r="E20" s="2483"/>
      <c r="F20" s="2483"/>
    </row>
    <row r="21" spans="1:6" ht="20.65" customHeight="1" x14ac:dyDescent="0.2">
      <c r="A21" s="1797"/>
      <c r="B21" s="1428"/>
      <c r="C21" s="2045"/>
      <c r="D21" s="2483"/>
      <c r="E21" s="2483"/>
      <c r="F21" s="2483"/>
    </row>
    <row r="22" spans="1:6" ht="20.65" customHeight="1" x14ac:dyDescent="0.2">
      <c r="A22" s="1797"/>
      <c r="B22" s="1428"/>
      <c r="C22" s="2045"/>
      <c r="D22" s="2483"/>
      <c r="E22" s="2483"/>
      <c r="F22" s="2483"/>
    </row>
    <row r="23" spans="1:6" ht="20.65" customHeight="1" x14ac:dyDescent="0.2">
      <c r="A23" s="1797"/>
      <c r="B23" s="1428"/>
      <c r="C23" s="2045"/>
      <c r="D23" s="2483"/>
      <c r="E23" s="2483"/>
      <c r="F23" s="2483"/>
    </row>
    <row r="24" spans="1:6" ht="20.65" customHeight="1" x14ac:dyDescent="0.2">
      <c r="A24" s="1797"/>
      <c r="B24" s="1428"/>
      <c r="C24" s="2045"/>
      <c r="D24" s="2483"/>
      <c r="E24" s="2483"/>
      <c r="F24" s="2483"/>
    </row>
    <row r="25" spans="1:6" ht="20.65" customHeight="1" x14ac:dyDescent="0.2">
      <c r="A25" s="1797"/>
      <c r="B25" s="1428"/>
      <c r="C25" s="2045"/>
      <c r="D25" s="2483"/>
      <c r="E25" s="2483"/>
      <c r="F25" s="2483"/>
    </row>
    <row r="26" spans="1:6" ht="20.65" customHeight="1" x14ac:dyDescent="0.2">
      <c r="A26" s="1797"/>
      <c r="B26" s="1428"/>
      <c r="C26" s="2045"/>
      <c r="D26" s="2483"/>
      <c r="E26" s="2483"/>
      <c r="F26" s="2483"/>
    </row>
    <row r="27" spans="1:6" ht="20.65" customHeight="1" x14ac:dyDescent="0.2">
      <c r="A27" s="1797"/>
      <c r="B27" s="1428"/>
      <c r="C27" s="2045"/>
      <c r="D27" s="2483"/>
      <c r="E27" s="2483"/>
      <c r="F27" s="2483"/>
    </row>
    <row r="28" spans="1:6" ht="20.65" customHeight="1" x14ac:dyDescent="0.2">
      <c r="A28" s="1797"/>
      <c r="B28" s="1428"/>
      <c r="C28" s="2045"/>
      <c r="D28" s="2483"/>
      <c r="E28" s="2483"/>
      <c r="F28" s="248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4" t="s">
        <v>1917</v>
      </c>
      <c r="B31" s="2484"/>
      <c r="C31" s="2484"/>
      <c r="D31" s="248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5" t="s">
        <v>2025</v>
      </c>
      <c r="C45" s="2485"/>
      <c r="D45" s="248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Henry-Senachwine CUSD 5</v>
      </c>
      <c r="C1" s="2503"/>
      <c r="D1" s="2503"/>
      <c r="E1" s="2503"/>
      <c r="F1" s="2503"/>
      <c r="G1" s="2503"/>
      <c r="H1" s="2503"/>
      <c r="I1" s="2503"/>
      <c r="J1" s="1473"/>
    </row>
    <row r="2" spans="2:10" s="1367" customFormat="1" ht="12.75" customHeight="1" x14ac:dyDescent="0.2">
      <c r="B2" s="2504">
        <f>'Single Audit Cover'!E7</f>
        <v>35059005026</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Henry-Senachwine CUSD 5</v>
      </c>
      <c r="C1" s="2502"/>
      <c r="D1" s="2502"/>
      <c r="E1" s="2502"/>
      <c r="F1" s="2502"/>
      <c r="G1" s="2502"/>
      <c r="H1" s="2502"/>
      <c r="I1" s="2502"/>
      <c r="J1" s="2502"/>
      <c r="K1" s="2502"/>
      <c r="L1" s="1521"/>
      <c r="M1" s="1521"/>
    </row>
    <row r="2" spans="1:13" ht="12" customHeight="1" x14ac:dyDescent="0.2">
      <c r="B2" s="2504">
        <f>'Single Audit Cover'!E7</f>
        <v>35059005026</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Henry-Senachwine CUSD 5</v>
      </c>
      <c r="C1" s="2516"/>
      <c r="D1" s="2516"/>
      <c r="E1" s="2516"/>
      <c r="F1" s="2516"/>
      <c r="G1" s="2516"/>
      <c r="H1" s="2516"/>
      <c r="I1" s="2516"/>
      <c r="J1" s="2516"/>
      <c r="K1" s="2516"/>
      <c r="L1" s="1542"/>
    </row>
    <row r="2" spans="1:12" ht="12.75" customHeight="1" x14ac:dyDescent="0.2">
      <c r="B2" s="2517">
        <f>'Single Audit Cover'!E7</f>
        <v>35059005026</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Henry-Senachwine CUSD 5</v>
      </c>
      <c r="C1" s="2502"/>
      <c r="D1" s="2502"/>
      <c r="E1" s="1554"/>
    </row>
    <row r="2" spans="2:5" s="1387" customFormat="1" ht="12.75" customHeight="1" x14ac:dyDescent="0.2">
      <c r="B2" s="2504">
        <f>'Single Audit Cover'!E7</f>
        <v>35059005026</v>
      </c>
      <c r="C2" s="2504"/>
      <c r="D2" s="2504"/>
      <c r="E2" s="1553"/>
    </row>
    <row r="3" spans="2:5" s="1346" customFormat="1" ht="12.75" customHeight="1" x14ac:dyDescent="0.2">
      <c r="B3" s="2492" t="s">
        <v>1618</v>
      </c>
      <c r="C3" s="2492"/>
      <c r="D3" s="2492"/>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Henry-Senachwine CUSD 5</v>
      </c>
      <c r="C1" s="2502"/>
      <c r="D1" s="2502"/>
      <c r="E1" s="2502"/>
      <c r="F1" s="1542"/>
      <c r="G1" s="1542"/>
      <c r="H1" s="1542"/>
      <c r="I1" s="1542"/>
      <c r="J1" s="1542"/>
      <c r="K1" s="1542"/>
      <c r="L1" s="1542"/>
    </row>
    <row r="2" spans="2:12" ht="13.5" customHeight="1" x14ac:dyDescent="0.2">
      <c r="B2" s="2504">
        <f>'Single Audit Cover'!E7</f>
        <v>35059005026</v>
      </c>
      <c r="C2" s="2504"/>
      <c r="D2" s="2504"/>
      <c r="E2" s="2504"/>
      <c r="F2" s="1541"/>
      <c r="G2" s="1541"/>
      <c r="H2" s="1541"/>
      <c r="I2" s="1541"/>
      <c r="J2" s="1541"/>
      <c r="K2" s="1541"/>
      <c r="L2" s="1541"/>
    </row>
    <row r="3" spans="2:12" ht="13.5" customHeight="1" x14ac:dyDescent="0.2">
      <c r="B3" s="2492" t="s">
        <v>1626</v>
      </c>
      <c r="C3" s="2492"/>
      <c r="D3" s="2492"/>
      <c r="E3" s="2492"/>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35059005026</v>
      </c>
    </row>
    <row r="3" spans="1:2" x14ac:dyDescent="0.2">
      <c r="A3" t="s">
        <v>1132</v>
      </c>
      <c r="B3" s="1232" t="str">
        <f>COVER!A15</f>
        <v>Marshall</v>
      </c>
    </row>
    <row r="4" spans="1:2" x14ac:dyDescent="0.2">
      <c r="A4" t="s">
        <v>1188</v>
      </c>
      <c r="B4" s="1232" t="str">
        <f>COVER!A17</f>
        <v>Henry-Senachwine CUSD 5</v>
      </c>
    </row>
    <row r="5" spans="1:2" x14ac:dyDescent="0.2">
      <c r="A5" t="s">
        <v>819</v>
      </c>
      <c r="B5" s="1232" t="str">
        <f>COVER!A38</f>
        <v>Michael S Miller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1457306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1457306</v>
      </c>
      <c r="D92" s="14" t="str">
        <f t="shared" si="0"/>
        <v>Error?</v>
      </c>
    </row>
    <row r="93" spans="1:4" x14ac:dyDescent="0.2">
      <c r="A93" s="55">
        <v>32</v>
      </c>
      <c r="B93" s="1232">
        <f>'Assets-Liab 5-6'!C41</f>
        <v>1457306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667800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667800</v>
      </c>
      <c r="D123" s="14" t="str">
        <f t="shared" si="0"/>
        <v>Error?</v>
      </c>
    </row>
    <row r="124" spans="1:4" x14ac:dyDescent="0.2">
      <c r="A124" s="55">
        <v>63</v>
      </c>
      <c r="B124" s="1232">
        <f>'Assets-Liab 5-6'!D41</f>
        <v>667800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401125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401125</v>
      </c>
      <c r="D170" s="14" t="str">
        <f t="shared" si="1"/>
        <v>Error?</v>
      </c>
    </row>
    <row r="171" spans="1:4" x14ac:dyDescent="0.2">
      <c r="A171" s="55">
        <v>110</v>
      </c>
      <c r="B171" s="1232">
        <f>'Assets-Liab 5-6'!F41</f>
        <v>401125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150305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150305</v>
      </c>
      <c r="D189" s="14" t="str">
        <f t="shared" si="1"/>
        <v>Error?</v>
      </c>
    </row>
    <row r="190" spans="1:4" x14ac:dyDescent="0.2">
      <c r="A190" s="55">
        <v>129</v>
      </c>
      <c r="B190" s="1232">
        <f>'Assets-Liab 5-6'!G41</f>
        <v>150305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103400</v>
      </c>
      <c r="D273" s="14" t="str">
        <f t="shared" si="3"/>
        <v>Error?</v>
      </c>
    </row>
    <row r="274" spans="1:4" x14ac:dyDescent="0.2">
      <c r="A274" s="55">
        <v>213</v>
      </c>
      <c r="B274" s="1232">
        <f>'Assets-Liab 5-6'!M17</f>
        <v>6727996</v>
      </c>
      <c r="D274" s="14" t="str">
        <f t="shared" si="3"/>
        <v>Error?</v>
      </c>
    </row>
    <row r="275" spans="1:4" x14ac:dyDescent="0.2">
      <c r="A275" s="55">
        <v>214</v>
      </c>
      <c r="B275" s="1232">
        <f>'Assets-Liab 5-6'!M18</f>
        <v>589979</v>
      </c>
      <c r="D275" s="14" t="str">
        <f t="shared" si="3"/>
        <v>Error?</v>
      </c>
    </row>
    <row r="276" spans="1:4" x14ac:dyDescent="0.2">
      <c r="A276" s="55">
        <v>215</v>
      </c>
      <c r="B276" s="1232">
        <f>'Assets-Liab 5-6'!M19</f>
        <v>2795862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10217237</v>
      </c>
      <c r="C279" s="14" t="s">
        <v>672</v>
      </c>
      <c r="D279" s="14" t="str">
        <f t="shared" si="3"/>
        <v>Error?</v>
      </c>
    </row>
    <row r="280" spans="1:4" x14ac:dyDescent="0.2">
      <c r="A280" s="55">
        <v>219</v>
      </c>
      <c r="B280" s="1232">
        <f>'Assets-Liab 5-6'!M40</f>
        <v>10217237</v>
      </c>
      <c r="D280" s="14" t="str">
        <f t="shared" si="3"/>
        <v>Error?</v>
      </c>
    </row>
    <row r="281" spans="1:4" x14ac:dyDescent="0.2">
      <c r="A281" s="55">
        <v>220</v>
      </c>
      <c r="B281" s="1232">
        <f>'Assets-Liab 5-6'!M41</f>
        <v>10217237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100000</v>
      </c>
      <c r="D283" s="14" t="str">
        <f t="shared" si="3"/>
        <v>Error?</v>
      </c>
    </row>
    <row r="284" spans="1:4" x14ac:dyDescent="0.2">
      <c r="A284" s="55">
        <v>223</v>
      </c>
      <c r="B284" s="1232">
        <f>'Assets-Liab 5-6'!N23</f>
        <v>100000</v>
      </c>
      <c r="C284" s="14" t="s">
        <v>672</v>
      </c>
      <c r="D284" s="14" t="str">
        <f t="shared" si="3"/>
        <v>Error?</v>
      </c>
    </row>
    <row r="285" spans="1:4" x14ac:dyDescent="0.2">
      <c r="A285" s="55">
        <v>224</v>
      </c>
      <c r="B285" s="1232">
        <f>'Assets-Liab 5-6'!N36</f>
        <v>100000</v>
      </c>
      <c r="D285" s="14" t="str">
        <f t="shared" si="3"/>
        <v>Error?</v>
      </c>
    </row>
    <row r="286" spans="1:4" x14ac:dyDescent="0.2">
      <c r="A286" s="83">
        <v>225</v>
      </c>
      <c r="D286" s="14" t="str">
        <f t="shared" si="3"/>
        <v>OK</v>
      </c>
    </row>
    <row r="287" spans="1:4" x14ac:dyDescent="0.2">
      <c r="A287" s="55">
        <v>226</v>
      </c>
      <c r="B287" s="1232">
        <f>'Assets-Liab 5-6'!N37</f>
        <v>100000</v>
      </c>
      <c r="C287" s="14" t="s">
        <v>672</v>
      </c>
      <c r="D287" s="14" t="str">
        <f t="shared" si="3"/>
        <v>Error?</v>
      </c>
    </row>
    <row r="288" spans="1:4" x14ac:dyDescent="0.2">
      <c r="A288" s="55">
        <v>227</v>
      </c>
      <c r="B288" s="1232">
        <f>'Assets-Liab 5-6'!N41</f>
        <v>100000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2157964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4086</v>
      </c>
      <c r="D717" s="14" t="str">
        <f t="shared" si="10"/>
        <v>Error?</v>
      </c>
    </row>
    <row r="718" spans="1:4" x14ac:dyDescent="0.2">
      <c r="A718" s="55">
        <v>657</v>
      </c>
      <c r="B718" s="1232">
        <f>'Expenditures 15-22'!C14</f>
        <v>114582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3112848</v>
      </c>
      <c r="C720" s="14" t="s">
        <v>672</v>
      </c>
      <c r="D720" s="14" t="str">
        <f t="shared" si="10"/>
        <v>Error?</v>
      </c>
    </row>
    <row r="721" spans="1:4" x14ac:dyDescent="0.2">
      <c r="A721" s="55">
        <v>660</v>
      </c>
      <c r="B721" s="1232">
        <f>'Expenditures 15-22'!C36</f>
        <v>8338</v>
      </c>
      <c r="D721" s="14" t="str">
        <f t="shared" si="10"/>
        <v>Error?</v>
      </c>
    </row>
    <row r="722" spans="1:4" x14ac:dyDescent="0.2">
      <c r="A722" s="55">
        <v>661</v>
      </c>
      <c r="B722" s="1232">
        <f>'Expenditures 15-22'!C37</f>
        <v>121917</v>
      </c>
      <c r="D722" s="14" t="str">
        <f t="shared" si="10"/>
        <v>Error?</v>
      </c>
    </row>
    <row r="723" spans="1:4" x14ac:dyDescent="0.2">
      <c r="A723" s="55">
        <v>662</v>
      </c>
      <c r="B723" s="1232">
        <f>'Expenditures 15-22'!C38</f>
        <v>29069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80855</v>
      </c>
      <c r="D725" s="14" t="str">
        <f t="shared" si="10"/>
        <v>Error?</v>
      </c>
    </row>
    <row r="726" spans="1:4" x14ac:dyDescent="0.2">
      <c r="A726" s="55">
        <v>665</v>
      </c>
      <c r="B726" s="1232">
        <f>'Expenditures 15-22'!C41</f>
        <v>8747</v>
      </c>
      <c r="D726" s="14" t="str">
        <f t="shared" si="10"/>
        <v>Error?</v>
      </c>
    </row>
    <row r="727" spans="1:4" x14ac:dyDescent="0.2">
      <c r="A727" s="55">
        <v>666</v>
      </c>
      <c r="B727" s="1232">
        <f>'Expenditures 15-22'!C42</f>
        <v>248926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153167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153167</v>
      </c>
      <c r="C731" s="14" t="s">
        <v>672</v>
      </c>
      <c r="D731" s="14" t="str">
        <f t="shared" si="10"/>
        <v>Error?</v>
      </c>
    </row>
    <row r="732" spans="1:4" x14ac:dyDescent="0.2">
      <c r="A732" s="55">
        <v>671</v>
      </c>
      <c r="B732" s="1232">
        <f>'Expenditures 15-22'!C49</f>
        <v>500</v>
      </c>
      <c r="D732" s="14" t="str">
        <f t="shared" si="10"/>
        <v>Error?</v>
      </c>
    </row>
    <row r="733" spans="1:4" x14ac:dyDescent="0.2">
      <c r="A733" s="55">
        <v>672</v>
      </c>
      <c r="B733" s="1232">
        <f>'Expenditures 15-22'!C50</f>
        <v>106576</v>
      </c>
      <c r="D733" s="14" t="str">
        <f t="shared" si="10"/>
        <v>Error?</v>
      </c>
    </row>
    <row r="734" spans="1:4" x14ac:dyDescent="0.2">
      <c r="A734" s="55">
        <v>673</v>
      </c>
      <c r="B734" s="1232">
        <f>'Expenditures 15-22'!C53</f>
        <v>107076</v>
      </c>
      <c r="C734" s="14" t="s">
        <v>672</v>
      </c>
      <c r="D734" s="14" t="str">
        <f t="shared" si="10"/>
        <v>Error?</v>
      </c>
    </row>
    <row r="735" spans="1:4" x14ac:dyDescent="0.2">
      <c r="A735" s="55">
        <v>674</v>
      </c>
      <c r="B735" s="1232">
        <f>'Expenditures 15-22'!C55</f>
        <v>277891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277891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112439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100328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212767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999827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4112675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110678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1807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162141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2934</v>
      </c>
      <c r="D780" s="14" t="str">
        <f t="shared" si="11"/>
        <v>Error?</v>
      </c>
    </row>
    <row r="781" spans="1:4" x14ac:dyDescent="0.2">
      <c r="A781" s="55">
        <v>720</v>
      </c>
      <c r="B781" s="1232">
        <f>'Expenditures 15-22'!D38</f>
        <v>6004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1945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10883</v>
      </c>
      <c r="C785" s="14" t="s">
        <v>672</v>
      </c>
      <c r="D785" s="14" t="str">
        <f t="shared" si="11"/>
        <v>Error?</v>
      </c>
    </row>
    <row r="786" spans="1:4" x14ac:dyDescent="0.2">
      <c r="A786" s="55">
        <v>725</v>
      </c>
      <c r="B786" s="1232">
        <f>'Expenditures 15-22'!D44</f>
        <v>13123</v>
      </c>
      <c r="D786" s="14" t="str">
        <f t="shared" si="11"/>
        <v>Error?</v>
      </c>
    </row>
    <row r="787" spans="1:4" x14ac:dyDescent="0.2">
      <c r="A787" s="55">
        <v>726</v>
      </c>
      <c r="B787" s="1232">
        <f>'Expenditures 15-22'!D45</f>
        <v>14582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27705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28574</v>
      </c>
      <c r="D791" s="14" t="str">
        <f t="shared" si="11"/>
        <v>Error?</v>
      </c>
    </row>
    <row r="792" spans="1:4" x14ac:dyDescent="0.2">
      <c r="A792" s="55">
        <v>731</v>
      </c>
      <c r="B792" s="1232">
        <f>'Expenditures 15-22'!D53</f>
        <v>28574</v>
      </c>
      <c r="C792" s="14" t="s">
        <v>672</v>
      </c>
      <c r="D792" s="14" t="str">
        <f t="shared" si="11"/>
        <v>Error?</v>
      </c>
    </row>
    <row r="793" spans="1:4" x14ac:dyDescent="0.2">
      <c r="A793" s="55">
        <v>732</v>
      </c>
      <c r="B793" s="1232">
        <f>'Expenditures 15-22'!D55</f>
        <v>47162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47162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18415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18415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132739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294880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25303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3097</v>
      </c>
      <c r="D833" s="14" t="str">
        <f t="shared" si="12"/>
        <v>Error?</v>
      </c>
    </row>
    <row r="834" spans="1:4" x14ac:dyDescent="0.2">
      <c r="A834" s="55">
        <v>773</v>
      </c>
      <c r="B834" s="1232">
        <f>'Expenditures 15-22'!E14</f>
        <v>29067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64029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9344</v>
      </c>
      <c r="D838" s="14" t="str">
        <f t="shared" si="12"/>
        <v>Error?</v>
      </c>
    </row>
    <row r="839" spans="1:4" x14ac:dyDescent="0.2">
      <c r="A839" s="55">
        <v>778</v>
      </c>
      <c r="B839" s="1232">
        <f>'Expenditures 15-22'!E38</f>
        <v>6341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15685</v>
      </c>
      <c r="C843" s="14" t="s">
        <v>672</v>
      </c>
      <c r="D843" s="14" t="str">
        <f t="shared" si="12"/>
        <v>Error?</v>
      </c>
    </row>
    <row r="844" spans="1:4" x14ac:dyDescent="0.2">
      <c r="A844" s="55">
        <v>783</v>
      </c>
      <c r="B844" s="1232">
        <f>'Expenditures 15-22'!E44</f>
        <v>21821</v>
      </c>
      <c r="D844" s="14" t="str">
        <f t="shared" si="12"/>
        <v>Error?</v>
      </c>
    </row>
    <row r="845" spans="1:4" x14ac:dyDescent="0.2">
      <c r="A845" s="55">
        <v>784</v>
      </c>
      <c r="B845" s="1232">
        <f>'Expenditures 15-22'!E45</f>
        <v>44880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66701</v>
      </c>
      <c r="C847" s="14" t="s">
        <v>672</v>
      </c>
      <c r="D847" s="14" t="str">
        <f t="shared" si="12"/>
        <v>Error?</v>
      </c>
    </row>
    <row r="848" spans="1:4" x14ac:dyDescent="0.2">
      <c r="A848" s="55">
        <v>787</v>
      </c>
      <c r="B848" s="1232">
        <f>'Expenditures 15-22'!E49</f>
        <v>73418</v>
      </c>
      <c r="D848" s="14" t="str">
        <f t="shared" si="12"/>
        <v>Error?</v>
      </c>
    </row>
    <row r="849" spans="1:4" x14ac:dyDescent="0.2">
      <c r="A849" s="55">
        <v>788</v>
      </c>
      <c r="B849" s="1232">
        <f>'Expenditures 15-22'!E50</f>
        <v>295</v>
      </c>
      <c r="D849" s="14" t="str">
        <f t="shared" si="12"/>
        <v>Error?</v>
      </c>
    </row>
    <row r="850" spans="1:4" x14ac:dyDescent="0.2">
      <c r="A850" s="55">
        <v>789</v>
      </c>
      <c r="B850" s="1232">
        <f>'Expenditures 15-22'!E53</f>
        <v>73713</v>
      </c>
      <c r="C850" s="14" t="s">
        <v>672</v>
      </c>
      <c r="D850" s="14" t="str">
        <f t="shared" si="12"/>
        <v>Error?</v>
      </c>
    </row>
    <row r="851" spans="1:4" x14ac:dyDescent="0.2">
      <c r="A851" s="55">
        <v>790</v>
      </c>
      <c r="B851" s="1232">
        <f>'Expenditures 15-22'!E55</f>
        <v>4378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4378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2486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3245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5731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166208</v>
      </c>
      <c r="C871" s="14" t="s">
        <v>672</v>
      </c>
      <c r="D871" s="14" t="str">
        <f t="shared" si="12"/>
        <v>Error?</v>
      </c>
    </row>
    <row r="872" spans="1:4" x14ac:dyDescent="0.2">
      <c r="A872" s="55">
        <v>811</v>
      </c>
      <c r="B872" s="1232">
        <f>'Expenditures 15-22'!E75</f>
        <v>1257</v>
      </c>
      <c r="D872" s="14" t="str">
        <f t="shared" si="12"/>
        <v>Error?</v>
      </c>
    </row>
    <row r="873" spans="1:4" x14ac:dyDescent="0.2">
      <c r="A873" s="55">
        <v>812</v>
      </c>
      <c r="B873" s="1232">
        <f>'Expenditures 15-22'!E114</f>
        <v>320075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134432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62</v>
      </c>
      <c r="D891" s="14" t="str">
        <f t="shared" si="12"/>
        <v>Error?</v>
      </c>
    </row>
    <row r="892" spans="1:4" x14ac:dyDescent="0.2">
      <c r="A892" s="55">
        <v>831</v>
      </c>
      <c r="B892" s="1232">
        <f>'Expenditures 15-22'!F14</f>
        <v>13280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169496</v>
      </c>
      <c r="C894" s="14" t="s">
        <v>672</v>
      </c>
      <c r="D894" s="14" t="str">
        <f t="shared" si="12"/>
        <v>Error?</v>
      </c>
    </row>
    <row r="895" spans="1:4" x14ac:dyDescent="0.2">
      <c r="A895" s="55">
        <v>834</v>
      </c>
      <c r="B895" s="1232">
        <f>'Expenditures 15-22'!F36</f>
        <v>118</v>
      </c>
      <c r="D895" s="14" t="str">
        <f t="shared" ref="D895:D958" si="13">IF(ISBLANK(B895),"OK",IF(A895-B895=0,"OK","Error?"))</f>
        <v>Error?</v>
      </c>
    </row>
    <row r="896" spans="1:4" x14ac:dyDescent="0.2">
      <c r="A896" s="55">
        <v>835</v>
      </c>
      <c r="B896" s="1232">
        <f>'Expenditures 15-22'!F37</f>
        <v>1692</v>
      </c>
      <c r="D896" s="14" t="str">
        <f t="shared" si="13"/>
        <v>Error?</v>
      </c>
    </row>
    <row r="897" spans="1:4" x14ac:dyDescent="0.2">
      <c r="A897" s="55">
        <v>836</v>
      </c>
      <c r="B897" s="1232">
        <f>'Expenditures 15-22'!F38</f>
        <v>2229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498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4537</v>
      </c>
      <c r="C901" s="14" t="s">
        <v>672</v>
      </c>
      <c r="D901" s="14" t="str">
        <f t="shared" si="13"/>
        <v>Error?</v>
      </c>
    </row>
    <row r="902" spans="1:4" x14ac:dyDescent="0.2">
      <c r="A902" s="55">
        <v>841</v>
      </c>
      <c r="B902" s="1232">
        <f>'Expenditures 15-22'!F44</f>
        <v>750</v>
      </c>
      <c r="D902" s="14" t="str">
        <f t="shared" si="13"/>
        <v>Error?</v>
      </c>
    </row>
    <row r="903" spans="1:4" x14ac:dyDescent="0.2">
      <c r="A903" s="55">
        <v>842</v>
      </c>
      <c r="B903" s="1232">
        <f>'Expenditures 15-22'!F45</f>
        <v>55958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56708</v>
      </c>
      <c r="C905" s="14" t="s">
        <v>672</v>
      </c>
      <c r="D905" s="14" t="str">
        <f t="shared" si="13"/>
        <v>Error?</v>
      </c>
    </row>
    <row r="906" spans="1:4" x14ac:dyDescent="0.2">
      <c r="A906" s="55">
        <v>845</v>
      </c>
      <c r="B906" s="1232">
        <f>'Expenditures 15-22'!F49</f>
        <v>4360</v>
      </c>
      <c r="D906" s="14" t="str">
        <f t="shared" si="13"/>
        <v>Error?</v>
      </c>
    </row>
    <row r="907" spans="1:4" x14ac:dyDescent="0.2">
      <c r="A907" s="55">
        <v>846</v>
      </c>
      <c r="B907" s="1232">
        <f>'Expenditures 15-22'!F50</f>
        <v>341</v>
      </c>
      <c r="D907" s="14" t="str">
        <f t="shared" si="13"/>
        <v>Error?</v>
      </c>
    </row>
    <row r="908" spans="1:4" x14ac:dyDescent="0.2">
      <c r="A908" s="55">
        <v>847</v>
      </c>
      <c r="B908" s="1232">
        <f>'Expenditures 15-22'!F53</f>
        <v>4701</v>
      </c>
      <c r="C908" s="14" t="s">
        <v>672</v>
      </c>
      <c r="D908" s="14" t="str">
        <f t="shared" si="13"/>
        <v>Error?</v>
      </c>
    </row>
    <row r="909" spans="1:4" x14ac:dyDescent="0.2">
      <c r="A909" s="55">
        <v>848</v>
      </c>
      <c r="B909" s="1232">
        <f>'Expenditures 15-22'!F55</f>
        <v>2249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2249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1935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143075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145010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213205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382701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48654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48654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1596</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1596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1596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50250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14206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158982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9499</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9499</v>
      </c>
      <c r="C1021" s="14" t="s">
        <v>672</v>
      </c>
      <c r="D1021" s="14" t="str">
        <f t="shared" si="14"/>
        <v>Error?</v>
      </c>
    </row>
    <row r="1022" spans="1:4" x14ac:dyDescent="0.2">
      <c r="A1022" s="55">
        <v>961</v>
      </c>
      <c r="B1022" s="1232">
        <f>'Expenditures 15-22'!H49</f>
        <v>5262</v>
      </c>
      <c r="D1022" s="14" t="str">
        <f t="shared" si="14"/>
        <v>Error?</v>
      </c>
    </row>
    <row r="1023" spans="1:4" x14ac:dyDescent="0.2">
      <c r="A1023" s="55">
        <v>962</v>
      </c>
      <c r="B1023" s="1232">
        <f>'Expenditures 15-22'!H50</f>
        <v>1498</v>
      </c>
      <c r="D1023" s="14" t="str">
        <f t="shared" ref="D1023:D1086" si="15">IF(ISBLANK(B1023),"OK",IF(A1023-B1023=0,"OK","Error?"))</f>
        <v>Error?</v>
      </c>
    </row>
    <row r="1024" spans="1:4" x14ac:dyDescent="0.2">
      <c r="A1024" s="55">
        <v>963</v>
      </c>
      <c r="B1024" s="1232">
        <f>'Expenditures 15-22'!H53</f>
        <v>6760</v>
      </c>
      <c r="C1024" s="14" t="s">
        <v>672</v>
      </c>
      <c r="D1024" s="14" t="str">
        <f t="shared" si="15"/>
        <v>Error?</v>
      </c>
    </row>
    <row r="1025" spans="1:4" x14ac:dyDescent="0.2">
      <c r="A1025" s="55">
        <v>964</v>
      </c>
      <c r="B1025" s="1232">
        <f>'Expenditures 15-22'!H55</f>
        <v>1347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1347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17606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106697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283285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2477031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7245</v>
      </c>
      <c r="C1105" s="14" t="s">
        <v>672</v>
      </c>
      <c r="D1105" s="14" t="str">
        <f t="shared" si="16"/>
        <v>Error?</v>
      </c>
    </row>
    <row r="1106" spans="1:4" x14ac:dyDescent="0.2">
      <c r="A1106" s="55">
        <v>1045</v>
      </c>
      <c r="B1106" s="1232">
        <f>'Expenditures 15-22'!K14</f>
        <v>172942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3716150</v>
      </c>
      <c r="C1108" s="14" t="s">
        <v>672</v>
      </c>
      <c r="D1108" s="14" t="str">
        <f t="shared" si="16"/>
        <v>Error?</v>
      </c>
    </row>
    <row r="1109" spans="1:4" x14ac:dyDescent="0.2">
      <c r="A1109" s="55">
        <v>1048</v>
      </c>
      <c r="B1109" s="1232">
        <f>'Expenditures 15-22'!K36</f>
        <v>8456</v>
      </c>
      <c r="C1109" s="14" t="s">
        <v>672</v>
      </c>
      <c r="D1109" s="14" t="str">
        <f t="shared" si="16"/>
        <v>Error?</v>
      </c>
    </row>
    <row r="1110" spans="1:4" x14ac:dyDescent="0.2">
      <c r="A1110" s="55">
        <v>1049</v>
      </c>
      <c r="B1110" s="1232">
        <f>'Expenditures 15-22'!K37</f>
        <v>135887</v>
      </c>
      <c r="C1110" s="14" t="s">
        <v>672</v>
      </c>
      <c r="D1110" s="14" t="str">
        <f t="shared" si="16"/>
        <v>Error?</v>
      </c>
    </row>
    <row r="1111" spans="1:4" x14ac:dyDescent="0.2">
      <c r="A1111" s="55">
        <v>1050</v>
      </c>
      <c r="B1111" s="1232">
        <f>'Expenditures 15-22'!K38</f>
        <v>43643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83298</v>
      </c>
      <c r="C1113" s="14" t="s">
        <v>672</v>
      </c>
      <c r="D1113" s="14" t="str">
        <f t="shared" si="16"/>
        <v>Error?</v>
      </c>
    </row>
    <row r="1114" spans="1:4" x14ac:dyDescent="0.2">
      <c r="A1114" s="55">
        <v>1053</v>
      </c>
      <c r="B1114" s="1232">
        <f>'Expenditures 15-22'!K41</f>
        <v>8747</v>
      </c>
      <c r="C1114" s="14" t="s">
        <v>672</v>
      </c>
      <c r="D1114" s="14" t="str">
        <f t="shared" si="16"/>
        <v>Error?</v>
      </c>
    </row>
    <row r="1115" spans="1:4" x14ac:dyDescent="0.2">
      <c r="A1115" s="55">
        <v>1054</v>
      </c>
      <c r="B1115" s="1232">
        <f>'Expenditures 15-22'!K42</f>
        <v>280031</v>
      </c>
      <c r="C1115" s="14" t="s">
        <v>672</v>
      </c>
      <c r="D1115" s="14" t="str">
        <f t="shared" si="16"/>
        <v>Error?</v>
      </c>
    </row>
    <row r="1116" spans="1:4" x14ac:dyDescent="0.2">
      <c r="A1116" s="55">
        <v>1055</v>
      </c>
      <c r="B1116" s="1232">
        <f>'Expenditures 15-22'!K44</f>
        <v>35694</v>
      </c>
      <c r="C1116" s="14" t="s">
        <v>672</v>
      </c>
      <c r="D1116" s="14" t="str">
        <f t="shared" si="16"/>
        <v>Error?</v>
      </c>
    </row>
    <row r="1117" spans="1:4" x14ac:dyDescent="0.2">
      <c r="A1117" s="55">
        <v>1056</v>
      </c>
      <c r="B1117" s="1232">
        <f>'Expenditures 15-22'!K45</f>
        <v>278086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313780</v>
      </c>
      <c r="C1119" s="14" t="s">
        <v>672</v>
      </c>
      <c r="D1119" s="14" t="str">
        <f t="shared" si="16"/>
        <v>Error?</v>
      </c>
    </row>
    <row r="1120" spans="1:4" x14ac:dyDescent="0.2">
      <c r="A1120" s="55">
        <v>1059</v>
      </c>
      <c r="B1120" s="1232">
        <f>'Expenditures 15-22'!K49</f>
        <v>83540</v>
      </c>
      <c r="C1120" s="14" t="s">
        <v>672</v>
      </c>
      <c r="D1120" s="14" t="str">
        <f t="shared" si="16"/>
        <v>Error?</v>
      </c>
    </row>
    <row r="1121" spans="1:4" x14ac:dyDescent="0.2">
      <c r="A1121" s="55">
        <v>1060</v>
      </c>
      <c r="B1121" s="1232">
        <f>'Expenditures 15-22'!K50</f>
        <v>137284</v>
      </c>
      <c r="C1121" s="14" t="s">
        <v>672</v>
      </c>
      <c r="D1121" s="14" t="str">
        <f t="shared" si="16"/>
        <v>Error?</v>
      </c>
    </row>
    <row r="1122" spans="1:4" x14ac:dyDescent="0.2">
      <c r="A1122" s="55">
        <v>1061</v>
      </c>
      <c r="B1122" s="1232">
        <f>'Expenditures 15-22'!K53</f>
        <v>220824</v>
      </c>
      <c r="C1122" s="14" t="s">
        <v>672</v>
      </c>
      <c r="D1122" s="14" t="str">
        <f t="shared" si="16"/>
        <v>Error?</v>
      </c>
    </row>
    <row r="1123" spans="1:4" x14ac:dyDescent="0.2">
      <c r="A1123" s="55">
        <v>1062</v>
      </c>
      <c r="B1123" s="1232">
        <f>'Expenditures 15-22'!K55</f>
        <v>333027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333027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136871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246648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383519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1531181</v>
      </c>
      <c r="C1143" s="14" t="s">
        <v>672</v>
      </c>
      <c r="D1143" s="14" t="str">
        <f t="shared" si="16"/>
        <v>Error?</v>
      </c>
    </row>
    <row r="1144" spans="1:4" x14ac:dyDescent="0.2">
      <c r="A1144" s="55">
        <v>1083</v>
      </c>
      <c r="B1144" s="1232">
        <f>'Expenditures 15-22'!K75</f>
        <v>1257</v>
      </c>
      <c r="C1144" s="14" t="s">
        <v>672</v>
      </c>
      <c r="D1144" s="14" t="str">
        <f t="shared" si="16"/>
        <v>Error?</v>
      </c>
    </row>
    <row r="1145" spans="1:4" x14ac:dyDescent="0.2">
      <c r="A1145" s="55">
        <v>1084</v>
      </c>
      <c r="B1145" s="1232">
        <f>'Expenditures 15-22'!K102</f>
        <v>195278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5443866</v>
      </c>
      <c r="C1152" s="14" t="s">
        <v>672</v>
      </c>
      <c r="D1152" s="14" t="str">
        <f t="shared" si="17"/>
        <v>Error?</v>
      </c>
    </row>
    <row r="1153" spans="1:4" x14ac:dyDescent="0.2">
      <c r="A1153" s="55">
        <v>1092</v>
      </c>
      <c r="B1153" s="1232">
        <f>'Expenditures 15-22'!K115</f>
        <v>-259288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205664</v>
      </c>
      <c r="D1221" s="14" t="str">
        <f t="shared" si="18"/>
        <v>Error?</v>
      </c>
    </row>
    <row r="1222" spans="1:4" x14ac:dyDescent="0.2">
      <c r="A1222" s="83">
        <v>1161</v>
      </c>
      <c r="D1222" s="14" t="str">
        <f t="shared" si="18"/>
        <v>OK</v>
      </c>
    </row>
    <row r="1223" spans="1:4" x14ac:dyDescent="0.2">
      <c r="A1223" s="55">
        <v>1162</v>
      </c>
      <c r="B1223" s="1232">
        <f>'Expenditures 15-22'!C127</f>
        <v>205664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205664</v>
      </c>
      <c r="C1225" s="14" t="s">
        <v>672</v>
      </c>
      <c r="D1225" s="14" t="str">
        <f t="shared" si="18"/>
        <v>Error?</v>
      </c>
    </row>
    <row r="1226" spans="1:4" x14ac:dyDescent="0.2">
      <c r="A1226" s="55">
        <v>1165</v>
      </c>
      <c r="B1226" s="1232">
        <f>'Expenditures 15-22'!C150</f>
        <v>205664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28010</v>
      </c>
      <c r="D1229" s="14" t="str">
        <f t="shared" si="18"/>
        <v>Error?</v>
      </c>
    </row>
    <row r="1230" spans="1:4" x14ac:dyDescent="0.2">
      <c r="A1230" s="83">
        <v>1169</v>
      </c>
      <c r="D1230" s="14" t="str">
        <f t="shared" si="18"/>
        <v>OK</v>
      </c>
    </row>
    <row r="1231" spans="1:4" x14ac:dyDescent="0.2">
      <c r="A1231" s="55">
        <v>1170</v>
      </c>
      <c r="B1231" s="1232">
        <f>'Expenditures 15-22'!D127</f>
        <v>28010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28010</v>
      </c>
      <c r="C1233" s="14" t="s">
        <v>672</v>
      </c>
      <c r="D1233" s="14" t="str">
        <f t="shared" si="18"/>
        <v>Error?</v>
      </c>
    </row>
    <row r="1234" spans="1:4" x14ac:dyDescent="0.2">
      <c r="A1234" s="55">
        <v>1173</v>
      </c>
      <c r="B1234" s="1232">
        <f>'Expenditures 15-22'!D150</f>
        <v>28010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13022</v>
      </c>
      <c r="D1236" s="14" t="str">
        <f t="shared" si="18"/>
        <v>Error?</v>
      </c>
    </row>
    <row r="1237" spans="1:4" x14ac:dyDescent="0.2">
      <c r="A1237" s="55">
        <v>1176</v>
      </c>
      <c r="B1237" s="1232">
        <f>'Expenditures 15-22'!E124</f>
        <v>92918</v>
      </c>
      <c r="D1237" s="14" t="str">
        <f t="shared" si="18"/>
        <v>Error?</v>
      </c>
    </row>
    <row r="1238" spans="1:4" x14ac:dyDescent="0.2">
      <c r="A1238" s="83">
        <v>1177</v>
      </c>
      <c r="D1238" s="14" t="str">
        <f t="shared" si="18"/>
        <v>OK</v>
      </c>
    </row>
    <row r="1239" spans="1:4" x14ac:dyDescent="0.2">
      <c r="A1239" s="55">
        <v>1178</v>
      </c>
      <c r="B1239" s="1232">
        <f>'Expenditures 15-22'!E127</f>
        <v>105940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105940</v>
      </c>
      <c r="C1241" s="14" t="s">
        <v>672</v>
      </c>
      <c r="D1241" s="14" t="str">
        <f t="shared" si="18"/>
        <v>Error?</v>
      </c>
    </row>
    <row r="1242" spans="1:4" x14ac:dyDescent="0.2">
      <c r="A1242" s="55">
        <v>1181</v>
      </c>
      <c r="B1242" s="1232">
        <f>'Expenditures 15-22'!E150</f>
        <v>105940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177112</v>
      </c>
      <c r="D1245" s="14" t="str">
        <f t="shared" si="18"/>
        <v>Error?</v>
      </c>
    </row>
    <row r="1246" spans="1:4" x14ac:dyDescent="0.2">
      <c r="A1246" s="83">
        <v>1185</v>
      </c>
      <c r="D1246" s="14" t="str">
        <f t="shared" si="18"/>
        <v>OK</v>
      </c>
    </row>
    <row r="1247" spans="1:4" x14ac:dyDescent="0.2">
      <c r="A1247" s="55">
        <v>1186</v>
      </c>
      <c r="B1247" s="1232">
        <f>'Expenditures 15-22'!F127</f>
        <v>177112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177112</v>
      </c>
      <c r="C1249" s="14" t="s">
        <v>672</v>
      </c>
      <c r="D1249" s="14" t="str">
        <f t="shared" si="18"/>
        <v>Error?</v>
      </c>
    </row>
    <row r="1250" spans="1:4" x14ac:dyDescent="0.2">
      <c r="A1250" s="55">
        <v>1189</v>
      </c>
      <c r="B1250" s="1232">
        <f>'Expenditures 15-22'!F150</f>
        <v>177112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197686</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197686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197686</v>
      </c>
      <c r="C1258" s="14" t="s">
        <v>672</v>
      </c>
      <c r="D1258" s="14" t="str">
        <f t="shared" si="18"/>
        <v>Error?</v>
      </c>
    </row>
    <row r="1259" spans="1:4" x14ac:dyDescent="0.2">
      <c r="A1259" s="55">
        <v>1198</v>
      </c>
      <c r="B1259" s="1232">
        <f>'Expenditures 15-22'!G150</f>
        <v>197686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210708</v>
      </c>
      <c r="C1275" s="14" t="s">
        <v>672</v>
      </c>
      <c r="D1275" s="14" t="str">
        <f t="shared" si="18"/>
        <v>Error?</v>
      </c>
    </row>
    <row r="1276" spans="1:4" x14ac:dyDescent="0.2">
      <c r="A1276" s="55">
        <v>1215</v>
      </c>
      <c r="B1276" s="1232">
        <f>'Expenditures 15-22'!K124</f>
        <v>503704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714412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714412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714412</v>
      </c>
      <c r="C1288" s="14" t="s">
        <v>672</v>
      </c>
      <c r="D1288" s="14" t="str">
        <f t="shared" si="19"/>
        <v>Error?</v>
      </c>
    </row>
    <row r="1289" spans="1:4" x14ac:dyDescent="0.2">
      <c r="A1289" s="55">
        <v>1228</v>
      </c>
      <c r="B1289" s="1232">
        <f>'Expenditures 15-22'!K151</f>
        <v>-102144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7500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165000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173000</v>
      </c>
      <c r="C1317" s="14" t="s">
        <v>672</v>
      </c>
      <c r="D1317" s="14" t="str">
        <f t="shared" si="19"/>
        <v>Error?</v>
      </c>
    </row>
    <row r="1318" spans="1:4" x14ac:dyDescent="0.2">
      <c r="A1318" s="55">
        <v>1257</v>
      </c>
      <c r="B1318" s="1232">
        <f>'Expenditures 15-22'!H168</f>
        <v>173000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7500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165000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173000</v>
      </c>
      <c r="C1331" s="14" t="s">
        <v>672</v>
      </c>
      <c r="D1331" s="14" t="str">
        <f t="shared" si="19"/>
        <v>Error?</v>
      </c>
    </row>
    <row r="1332" spans="1:4" x14ac:dyDescent="0.2">
      <c r="A1332" s="55">
        <v>1271</v>
      </c>
      <c r="B1332" s="1232">
        <f>'Expenditures 15-22'!K168</f>
        <v>173000</v>
      </c>
      <c r="C1332" s="14" t="s">
        <v>672</v>
      </c>
      <c r="D1332" s="14" t="str">
        <f t="shared" si="19"/>
        <v>Error?</v>
      </c>
    </row>
    <row r="1333" spans="1:4" x14ac:dyDescent="0.2">
      <c r="A1333" s="55">
        <v>1272</v>
      </c>
      <c r="B1333" s="1232">
        <f>'Expenditures 15-22'!K169</f>
        <v>-172999</v>
      </c>
      <c r="C1333" s="14" t="s">
        <v>672</v>
      </c>
      <c r="D1333" s="14" t="str">
        <f t="shared" si="19"/>
        <v>Error?</v>
      </c>
    </row>
    <row r="1334" spans="1:4" x14ac:dyDescent="0.2">
      <c r="A1334" s="83">
        <v>1273</v>
      </c>
      <c r="D1334" s="14" t="str">
        <f t="shared" si="19"/>
        <v>OK</v>
      </c>
    </row>
    <row r="1335" spans="1:4" x14ac:dyDescent="0.2">
      <c r="A1335" s="55">
        <v>1274</v>
      </c>
      <c r="B1335" s="1232">
        <f>'Expenditures 15-22'!C176</f>
        <v>250007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250007</v>
      </c>
      <c r="C1339" s="14" t="s">
        <v>672</v>
      </c>
      <c r="D1339" s="14" t="str">
        <f t="shared" si="19"/>
        <v>Error?</v>
      </c>
    </row>
    <row r="1340" spans="1:4" x14ac:dyDescent="0.2">
      <c r="A1340" s="55">
        <v>1279</v>
      </c>
      <c r="B1340" s="1232">
        <f>'Expenditures 15-22'!C204</f>
        <v>250007</v>
      </c>
      <c r="C1340" s="14" t="s">
        <v>672</v>
      </c>
      <c r="D1340" s="14" t="str">
        <f t="shared" si="19"/>
        <v>Error?</v>
      </c>
    </row>
    <row r="1341" spans="1:4" x14ac:dyDescent="0.2">
      <c r="A1341" s="55">
        <v>1280</v>
      </c>
      <c r="B1341" s="1232">
        <f>'Expenditures 15-22'!D176</f>
        <v>12262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12262</v>
      </c>
      <c r="C1345" s="14" t="s">
        <v>672</v>
      </c>
      <c r="D1345" s="14" t="str">
        <f t="shared" si="20"/>
        <v>Error?</v>
      </c>
    </row>
    <row r="1346" spans="1:4" x14ac:dyDescent="0.2">
      <c r="A1346" s="55">
        <v>1285</v>
      </c>
      <c r="B1346" s="1232">
        <f>'Expenditures 15-22'!D204</f>
        <v>12262</v>
      </c>
      <c r="C1346" s="14" t="s">
        <v>672</v>
      </c>
      <c r="D1346" s="14" t="str">
        <f t="shared" si="20"/>
        <v>Error?</v>
      </c>
    </row>
    <row r="1347" spans="1:4" x14ac:dyDescent="0.2">
      <c r="A1347" s="55">
        <v>1286</v>
      </c>
      <c r="B1347" s="1232">
        <f>'Expenditures 15-22'!E176</f>
        <v>91449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91449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91449</v>
      </c>
      <c r="C1353" s="14" t="s">
        <v>672</v>
      </c>
      <c r="D1353" s="14" t="str">
        <f t="shared" si="20"/>
        <v>Error?</v>
      </c>
    </row>
    <row r="1354" spans="1:4" x14ac:dyDescent="0.2">
      <c r="A1354" s="55">
        <v>1293</v>
      </c>
      <c r="B1354" s="1232">
        <f>'Expenditures 15-22'!F176</f>
        <v>70719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70719</v>
      </c>
      <c r="C1358" s="14" t="s">
        <v>672</v>
      </c>
      <c r="D1358" s="14" t="str">
        <f t="shared" si="20"/>
        <v>Error?</v>
      </c>
    </row>
    <row r="1359" spans="1:4" x14ac:dyDescent="0.2">
      <c r="A1359" s="55">
        <v>1298</v>
      </c>
      <c r="B1359" s="1232">
        <f>'Expenditures 15-22'!F204</f>
        <v>70719</v>
      </c>
      <c r="C1359" s="14" t="s">
        <v>672</v>
      </c>
      <c r="D1359" s="14" t="str">
        <f t="shared" si="20"/>
        <v>Error?</v>
      </c>
    </row>
    <row r="1360" spans="1:4" x14ac:dyDescent="0.2">
      <c r="A1360" s="55">
        <v>1299</v>
      </c>
      <c r="B1360" s="1232">
        <f>'Expenditures 15-22'!G176</f>
        <v>151300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151300</v>
      </c>
      <c r="C1364" s="14" t="s">
        <v>672</v>
      </c>
      <c r="D1364" s="14" t="str">
        <f t="shared" si="20"/>
        <v>Error?</v>
      </c>
    </row>
    <row r="1365" spans="1:4" x14ac:dyDescent="0.2">
      <c r="A1365" s="55">
        <v>1304</v>
      </c>
      <c r="B1365" s="1232">
        <f>'Expenditures 15-22'!G204</f>
        <v>151300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575737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575737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575737</v>
      </c>
      <c r="C1388" s="14" t="s">
        <v>672</v>
      </c>
      <c r="D1388" s="14" t="str">
        <f t="shared" si="20"/>
        <v>Error?</v>
      </c>
    </row>
    <row r="1389" spans="1:4" x14ac:dyDescent="0.2">
      <c r="A1389" s="55">
        <v>1328</v>
      </c>
      <c r="B1389" s="1232">
        <f>'Expenditures 15-22'!K205</f>
        <v>-128933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59</v>
      </c>
      <c r="D1407" s="14" t="str">
        <f t="shared" ref="D1407:D1470" si="21">IF(ISBLANK(B1407),"OK",IF(A1407-B1407=0,"OK","Error?"))</f>
        <v>Error?</v>
      </c>
    </row>
    <row r="1408" spans="1:4" x14ac:dyDescent="0.2">
      <c r="A1408" s="55">
        <v>1347</v>
      </c>
      <c r="B1408" s="1232">
        <f>'Expenditures 15-22'!D217</f>
        <v>3972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86221</v>
      </c>
      <c r="C1410" s="14" t="s">
        <v>672</v>
      </c>
      <c r="D1410" s="14" t="str">
        <f t="shared" si="21"/>
        <v>Error?</v>
      </c>
    </row>
    <row r="1411" spans="1:4" x14ac:dyDescent="0.2">
      <c r="A1411" s="55">
        <v>1350</v>
      </c>
      <c r="B1411" s="1232">
        <f>'Expenditures 15-22'!D226</f>
        <v>121</v>
      </c>
      <c r="D1411" s="14" t="str">
        <f t="shared" si="21"/>
        <v>Error?</v>
      </c>
    </row>
    <row r="1412" spans="1:4" x14ac:dyDescent="0.2">
      <c r="A1412" s="55">
        <v>1351</v>
      </c>
      <c r="B1412" s="1232">
        <f>'Expenditures 15-22'!D227</f>
        <v>1604</v>
      </c>
      <c r="D1412" s="14" t="str">
        <f t="shared" si="21"/>
        <v>Error?</v>
      </c>
    </row>
    <row r="1413" spans="1:4" x14ac:dyDescent="0.2">
      <c r="A1413" s="55">
        <v>1352</v>
      </c>
      <c r="B1413" s="1232">
        <f>'Expenditures 15-22'!D228</f>
        <v>5962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1050</v>
      </c>
      <c r="D1415" s="14" t="str">
        <f t="shared" si="21"/>
        <v>Error?</v>
      </c>
    </row>
    <row r="1416" spans="1:4" x14ac:dyDescent="0.2">
      <c r="A1416" s="55">
        <v>1355</v>
      </c>
      <c r="B1416" s="1232">
        <f>'Expenditures 15-22'!D231</f>
        <v>1654</v>
      </c>
      <c r="D1416" s="14" t="str">
        <f t="shared" si="21"/>
        <v>Error?</v>
      </c>
    </row>
    <row r="1417" spans="1:4" x14ac:dyDescent="0.2">
      <c r="A1417" s="55">
        <v>1356</v>
      </c>
      <c r="B1417" s="1232">
        <f>'Expenditures 15-22'!D232</f>
        <v>10391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10695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10695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24976</v>
      </c>
      <c r="D1423" s="14" t="str">
        <f t="shared" si="21"/>
        <v>Error?</v>
      </c>
    </row>
    <row r="1424" spans="1:4" x14ac:dyDescent="0.2">
      <c r="A1424" s="55">
        <v>1363</v>
      </c>
      <c r="B1424" s="1232">
        <f>'Expenditures 15-22'!D251</f>
        <v>24976</v>
      </c>
      <c r="C1424" s="14" t="s">
        <v>672</v>
      </c>
      <c r="D1424" s="14" t="str">
        <f t="shared" si="21"/>
        <v>Error?</v>
      </c>
    </row>
    <row r="1425" spans="1:4" x14ac:dyDescent="0.2">
      <c r="A1425" s="55">
        <v>1364</v>
      </c>
      <c r="B1425" s="1232">
        <f>'Expenditures 15-22'!D253</f>
        <v>20705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20705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40885</v>
      </c>
      <c r="D1431" s="14" t="str">
        <f t="shared" si="21"/>
        <v>Error?</v>
      </c>
    </row>
    <row r="1432" spans="1:4" x14ac:dyDescent="0.2">
      <c r="A1432" s="55">
        <v>1371</v>
      </c>
      <c r="B1432" s="1232">
        <f>'Expenditures 15-22'!D261</f>
        <v>47056</v>
      </c>
      <c r="D1432" s="14" t="str">
        <f t="shared" si="21"/>
        <v>Error?</v>
      </c>
    </row>
    <row r="1433" spans="1:4" x14ac:dyDescent="0.2">
      <c r="A1433" s="55">
        <v>1372</v>
      </c>
      <c r="B1433" s="1232">
        <f>'Expenditures 15-22'!D262</f>
        <v>18566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106507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898</v>
      </c>
      <c r="D1445" s="14" t="str">
        <f t="shared" si="21"/>
        <v>Error?</v>
      </c>
    </row>
    <row r="1446" spans="1:4" x14ac:dyDescent="0.2">
      <c r="A1446" s="55">
        <v>1385</v>
      </c>
      <c r="B1446" s="1232">
        <f>'Expenditures 15-22'!D273</f>
        <v>174172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260393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59</v>
      </c>
      <c r="C1471" s="14" t="s">
        <v>672</v>
      </c>
      <c r="D1471" s="14" t="str">
        <f t="shared" ref="D1471:D1534" si="22">IF(ISBLANK(B1471),"OK",IF(A1471-B1471=0,"OK","Error?"))</f>
        <v>Error?</v>
      </c>
    </row>
    <row r="1472" spans="1:4" x14ac:dyDescent="0.2">
      <c r="A1472" s="55">
        <v>1411</v>
      </c>
      <c r="B1472" s="1232">
        <f>'Expenditures 15-22'!K217</f>
        <v>3972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86221</v>
      </c>
      <c r="C1474" s="14" t="s">
        <v>672</v>
      </c>
      <c r="D1474" s="14" t="str">
        <f t="shared" si="22"/>
        <v>Error?</v>
      </c>
    </row>
    <row r="1475" spans="1:4" x14ac:dyDescent="0.2">
      <c r="A1475" s="55">
        <v>1414</v>
      </c>
      <c r="B1475" s="1232">
        <f>'Expenditures 15-22'!K226</f>
        <v>121</v>
      </c>
      <c r="C1475" s="14" t="s">
        <v>672</v>
      </c>
      <c r="D1475" s="14" t="str">
        <f t="shared" si="22"/>
        <v>Error?</v>
      </c>
    </row>
    <row r="1476" spans="1:4" x14ac:dyDescent="0.2">
      <c r="A1476" s="55">
        <v>1415</v>
      </c>
      <c r="B1476" s="1232">
        <f>'Expenditures 15-22'!K227</f>
        <v>1604</v>
      </c>
      <c r="C1476" s="14" t="s">
        <v>672</v>
      </c>
      <c r="D1476" s="14" t="str">
        <f t="shared" si="22"/>
        <v>Error?</v>
      </c>
    </row>
    <row r="1477" spans="1:4" x14ac:dyDescent="0.2">
      <c r="A1477" s="55">
        <v>1416</v>
      </c>
      <c r="B1477" s="1232">
        <f>'Expenditures 15-22'!K228</f>
        <v>5962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1050</v>
      </c>
      <c r="C1479" s="14" t="s">
        <v>672</v>
      </c>
      <c r="D1479" s="14" t="str">
        <f t="shared" si="22"/>
        <v>Error?</v>
      </c>
    </row>
    <row r="1480" spans="1:4" x14ac:dyDescent="0.2">
      <c r="A1480" s="55">
        <v>1419</v>
      </c>
      <c r="B1480" s="1232">
        <f>'Expenditures 15-22'!K231</f>
        <v>1654</v>
      </c>
      <c r="C1480" s="14" t="s">
        <v>672</v>
      </c>
      <c r="D1480" s="14" t="str">
        <f t="shared" si="22"/>
        <v>Error?</v>
      </c>
    </row>
    <row r="1481" spans="1:4" x14ac:dyDescent="0.2">
      <c r="A1481" s="55">
        <v>1420</v>
      </c>
      <c r="B1481" s="1232">
        <f>'Expenditures 15-22'!K232</f>
        <v>10391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10695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10695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24976</v>
      </c>
      <c r="C1487" s="14" t="s">
        <v>672</v>
      </c>
      <c r="D1487" s="14" t="str">
        <f t="shared" si="22"/>
        <v>Error?</v>
      </c>
    </row>
    <row r="1488" spans="1:4" x14ac:dyDescent="0.2">
      <c r="A1488" s="55">
        <v>1427</v>
      </c>
      <c r="B1488" s="1232">
        <f>'Expenditures 15-22'!K251</f>
        <v>24976</v>
      </c>
      <c r="C1488" s="14" t="s">
        <v>672</v>
      </c>
      <c r="D1488" s="14" t="str">
        <f t="shared" si="22"/>
        <v>Error?</v>
      </c>
    </row>
    <row r="1489" spans="1:4" x14ac:dyDescent="0.2">
      <c r="A1489" s="55">
        <v>1428</v>
      </c>
      <c r="B1489" s="1232">
        <f>'Expenditures 15-22'!K253</f>
        <v>20705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20705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40885</v>
      </c>
      <c r="C1495" s="14" t="s">
        <v>672</v>
      </c>
      <c r="D1495" s="14" t="str">
        <f t="shared" si="22"/>
        <v>Error?</v>
      </c>
    </row>
    <row r="1496" spans="1:4" x14ac:dyDescent="0.2">
      <c r="A1496" s="55">
        <v>1435</v>
      </c>
      <c r="B1496" s="1232">
        <f>'Expenditures 15-22'!K261</f>
        <v>47056</v>
      </c>
      <c r="C1496" s="14" t="s">
        <v>672</v>
      </c>
      <c r="D1496" s="14" t="str">
        <f t="shared" si="22"/>
        <v>Error?</v>
      </c>
    </row>
    <row r="1497" spans="1:4" x14ac:dyDescent="0.2">
      <c r="A1497" s="55">
        <v>1436</v>
      </c>
      <c r="B1497" s="1232">
        <f>'Expenditures 15-22'!K262</f>
        <v>18566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106507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898</v>
      </c>
      <c r="C1509" s="14" t="s">
        <v>672</v>
      </c>
      <c r="D1509" s="14" t="str">
        <f t="shared" si="22"/>
        <v>Error?</v>
      </c>
    </row>
    <row r="1510" spans="1:4" x14ac:dyDescent="0.2">
      <c r="A1510" s="55">
        <v>1449</v>
      </c>
      <c r="B1510" s="1232">
        <f>'Expenditures 15-22'!K273</f>
        <v>174172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260393</v>
      </c>
      <c r="C1517" s="14" t="s">
        <v>672</v>
      </c>
      <c r="D1517" s="14" t="str">
        <f t="shared" si="22"/>
        <v>Error?</v>
      </c>
    </row>
    <row r="1518" spans="1:4" x14ac:dyDescent="0.2">
      <c r="A1518" s="55">
        <v>1457</v>
      </c>
      <c r="B1518" s="1232">
        <f>'Expenditures 15-22'!K289</f>
        <v>-59994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1716594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1457306</v>
      </c>
      <c r="C1630" s="14" t="s">
        <v>672</v>
      </c>
      <c r="D1630" s="14" t="str">
        <f t="shared" si="24"/>
        <v>Error?</v>
      </c>
    </row>
    <row r="1631" spans="1:4" x14ac:dyDescent="0.2">
      <c r="A1631" s="55">
        <v>1570</v>
      </c>
      <c r="B1631" s="1232">
        <f>'Acct Summary 7-8'!D79</f>
        <v>941768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667800</v>
      </c>
      <c r="C1644" s="14" t="s">
        <v>672</v>
      </c>
      <c r="D1644" s="14" t="str">
        <f t="shared" si="24"/>
        <v>Error?</v>
      </c>
    </row>
    <row r="1645" spans="1:4" x14ac:dyDescent="0.2">
      <c r="A1645" s="55">
        <v>1584</v>
      </c>
      <c r="B1645" s="1232">
        <f>'Acct Summary 7-8'!E79</f>
        <v>1175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524258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401125</v>
      </c>
      <c r="C1672" s="14" t="s">
        <v>672</v>
      </c>
      <c r="D1672" s="14" t="str">
        <f t="shared" si="25"/>
        <v>Error?</v>
      </c>
    </row>
    <row r="1673" spans="1:4" x14ac:dyDescent="0.2">
      <c r="A1673" s="55">
        <v>1612</v>
      </c>
      <c r="B1673" s="1232">
        <f>'Acct Summary 7-8'!G79</f>
        <v>210299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150305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2914285</v>
      </c>
      <c r="C1744" s="14" t="s">
        <v>672</v>
      </c>
      <c r="D1744" s="14" t="str">
        <f t="shared" si="26"/>
        <v>Error?</v>
      </c>
    </row>
    <row r="1745" spans="1:5" x14ac:dyDescent="0.2">
      <c r="A1745" s="55">
        <v>1684</v>
      </c>
      <c r="B1745" s="1232">
        <f>'Tax Sched 24'!B5</f>
        <v>607145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202381</v>
      </c>
      <c r="C1747" s="14" t="s">
        <v>672</v>
      </c>
      <c r="D1747" s="14" t="str">
        <f t="shared" si="26"/>
        <v>Error?</v>
      </c>
    </row>
    <row r="1748" spans="1:5" x14ac:dyDescent="0.2">
      <c r="A1748" s="55">
        <v>1687</v>
      </c>
      <c r="B1748" s="1232">
        <f>'Tax Sched 24'!B8</f>
        <v>99357</v>
      </c>
      <c r="C1748" s="14" t="s">
        <v>672</v>
      </c>
      <c r="D1748" s="14" t="str">
        <f t="shared" si="26"/>
        <v>Error?</v>
      </c>
    </row>
    <row r="1749" spans="1:5" x14ac:dyDescent="0.2">
      <c r="A1749" s="55">
        <v>1688</v>
      </c>
      <c r="B1749" s="1232">
        <f>'Tax Sched 24'!B10</f>
        <v>52614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243231</v>
      </c>
      <c r="C1752" s="14" t="s">
        <v>672</v>
      </c>
      <c r="D1752" s="14" t="str">
        <f t="shared" si="26"/>
        <v>Error?</v>
      </c>
    </row>
    <row r="1753" spans="1:5" x14ac:dyDescent="0.2">
      <c r="A1753" s="55">
        <v>1692</v>
      </c>
      <c r="B1753" s="1232">
        <f>'Tax Sched 24'!B12</f>
        <v>50596</v>
      </c>
      <c r="C1753" s="14" t="s">
        <v>672</v>
      </c>
      <c r="D1753" s="14" t="str">
        <f t="shared" si="26"/>
        <v>Error?</v>
      </c>
    </row>
    <row r="1754" spans="1:5" x14ac:dyDescent="0.2">
      <c r="A1754" s="55">
        <v>1693</v>
      </c>
      <c r="B1754" s="1232">
        <f>'Tax Sched 24'!B14</f>
        <v>40476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4360038</v>
      </c>
      <c r="C1759" s="14" t="s">
        <v>672</v>
      </c>
      <c r="D1759" s="14" t="str">
        <f t="shared" si="26"/>
        <v>Error?</v>
      </c>
    </row>
    <row r="1760" spans="1:5" x14ac:dyDescent="0.2">
      <c r="A1760" s="55">
        <v>1699</v>
      </c>
      <c r="B1760" s="1232">
        <f>'Tax Sched 24'!D4</f>
        <v>2914285</v>
      </c>
      <c r="C1760" s="14" t="s">
        <v>672</v>
      </c>
      <c r="D1760" s="14" t="str">
        <f t="shared" si="26"/>
        <v>Error?</v>
      </c>
    </row>
    <row r="1761" spans="1:5" x14ac:dyDescent="0.2">
      <c r="A1761" s="55">
        <v>1700</v>
      </c>
      <c r="B1761" s="1232">
        <f>'Tax Sched 24'!D5</f>
        <v>607145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202381</v>
      </c>
      <c r="C1763" s="14" t="s">
        <v>672</v>
      </c>
      <c r="D1763" s="14" t="str">
        <f t="shared" si="26"/>
        <v>Error?</v>
      </c>
    </row>
    <row r="1764" spans="1:5" x14ac:dyDescent="0.2">
      <c r="A1764" s="55">
        <v>1703</v>
      </c>
      <c r="B1764" s="1232">
        <f>'Tax Sched 24'!D8</f>
        <v>99357</v>
      </c>
      <c r="C1764" s="14" t="s">
        <v>672</v>
      </c>
      <c r="D1764" s="14" t="str">
        <f t="shared" si="26"/>
        <v>Error?</v>
      </c>
    </row>
    <row r="1765" spans="1:5" x14ac:dyDescent="0.2">
      <c r="A1765" s="55">
        <v>1704</v>
      </c>
      <c r="B1765" s="1232">
        <f>'Tax Sched 24'!D10</f>
        <v>52614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243231</v>
      </c>
      <c r="C1768" s="14" t="s">
        <v>672</v>
      </c>
      <c r="D1768" s="14" t="str">
        <f t="shared" si="26"/>
        <v>Error?</v>
      </c>
    </row>
    <row r="1769" spans="1:5" x14ac:dyDescent="0.2">
      <c r="A1769" s="55">
        <v>1708</v>
      </c>
      <c r="B1769" s="1232">
        <f>'Tax Sched 24'!D12</f>
        <v>50596</v>
      </c>
      <c r="C1769" s="14" t="s">
        <v>672</v>
      </c>
      <c r="D1769" s="14" t="str">
        <f t="shared" si="26"/>
        <v>Error?</v>
      </c>
    </row>
    <row r="1770" spans="1:5" x14ac:dyDescent="0.2">
      <c r="A1770" s="55">
        <v>1709</v>
      </c>
      <c r="B1770" s="1232">
        <f>'Tax Sched 24'!D14</f>
        <v>40476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4360038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2973829</v>
      </c>
      <c r="C1792" s="14" t="s">
        <v>672</v>
      </c>
      <c r="D1792" s="14" t="str">
        <f t="shared" si="27"/>
        <v>Error?</v>
      </c>
    </row>
    <row r="1793" spans="1:4" x14ac:dyDescent="0.2">
      <c r="A1793" s="55">
        <v>1732</v>
      </c>
      <c r="B1793" s="1232">
        <f>'Tax Sched 24'!F5</f>
        <v>619548</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206516</v>
      </c>
      <c r="C1795" s="14" t="s">
        <v>672</v>
      </c>
      <c r="D1795" s="14" t="str">
        <f t="shared" si="27"/>
        <v>Error?</v>
      </c>
    </row>
    <row r="1796" spans="1:4" x14ac:dyDescent="0.2">
      <c r="A1796" s="55">
        <v>1735</v>
      </c>
      <c r="B1796" s="1232">
        <f>'Tax Sched 24'!F8</f>
        <v>143002</v>
      </c>
      <c r="C1796" s="14" t="s">
        <v>672</v>
      </c>
      <c r="D1796" s="14" t="str">
        <f t="shared" si="27"/>
        <v>Error?</v>
      </c>
    </row>
    <row r="1797" spans="1:4" x14ac:dyDescent="0.2">
      <c r="A1797" s="55">
        <v>1736</v>
      </c>
      <c r="B1797" s="1232">
        <f>'Tax Sched 24'!F10</f>
        <v>51629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285002</v>
      </c>
      <c r="C1800" s="14" t="s">
        <v>672</v>
      </c>
      <c r="D1800" s="14" t="str">
        <f t="shared" si="27"/>
        <v>Error?</v>
      </c>
    </row>
    <row r="1801" spans="1:4" x14ac:dyDescent="0.2">
      <c r="A1801" s="55">
        <v>1740</v>
      </c>
      <c r="B1801" s="1232">
        <f>'Tax Sched 24'!F12</f>
        <v>51629</v>
      </c>
      <c r="C1801" s="14" t="s">
        <v>672</v>
      </c>
      <c r="D1801" s="14" t="str">
        <f t="shared" si="27"/>
        <v>Error?</v>
      </c>
    </row>
    <row r="1802" spans="1:4" x14ac:dyDescent="0.2">
      <c r="A1802" s="55">
        <v>1741</v>
      </c>
      <c r="B1802" s="1232">
        <f>'Tax Sched 24'!F14</f>
        <v>41303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2973829</v>
      </c>
      <c r="D1808" s="14" t="str">
        <f t="shared" si="27"/>
        <v>Error?</v>
      </c>
    </row>
    <row r="1809" spans="1:4" x14ac:dyDescent="0.2">
      <c r="A1809" s="55">
        <v>1748</v>
      </c>
      <c r="B1809" s="1232">
        <f>'Tax Sched 24'!E5</f>
        <v>619548</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206516</v>
      </c>
      <c r="D1811" s="14" t="str">
        <f t="shared" si="27"/>
        <v>Error?</v>
      </c>
    </row>
    <row r="1812" spans="1:4" x14ac:dyDescent="0.2">
      <c r="A1812" s="55">
        <v>1751</v>
      </c>
      <c r="B1812" s="1232">
        <f>'Tax Sched 24'!E8</f>
        <v>143002</v>
      </c>
      <c r="D1812" s="14" t="str">
        <f t="shared" si="27"/>
        <v>Error?</v>
      </c>
    </row>
    <row r="1813" spans="1:4" x14ac:dyDescent="0.2">
      <c r="A1813" s="55">
        <v>1752</v>
      </c>
      <c r="B1813" s="1232">
        <f>'Tax Sched 24'!E10</f>
        <v>51629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285002</v>
      </c>
      <c r="D1816" s="14" t="str">
        <f t="shared" si="27"/>
        <v>Error?</v>
      </c>
    </row>
    <row r="1817" spans="1:4" x14ac:dyDescent="0.2">
      <c r="A1817" s="55">
        <v>1756</v>
      </c>
      <c r="B1817" s="1232">
        <f>'Tax Sched 24'!E12</f>
        <v>51629</v>
      </c>
      <c r="D1817" s="14" t="str">
        <f t="shared" si="27"/>
        <v>Error?</v>
      </c>
    </row>
    <row r="1818" spans="1:4" x14ac:dyDescent="0.2">
      <c r="A1818" s="55">
        <v>1757</v>
      </c>
      <c r="B1818" s="1232">
        <f>'Tax Sched 24'!E14</f>
        <v>41303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4567089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265000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40476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40476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40476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103400</v>
      </c>
      <c r="D2008" s="14" t="str">
        <f t="shared" si="30"/>
        <v>Error?</v>
      </c>
    </row>
    <row r="2009" spans="1:4" x14ac:dyDescent="0.2">
      <c r="A2009" s="55">
        <v>1948</v>
      </c>
      <c r="B2009" s="1232">
        <f>'Cap Outlay Deprec 27'!C8</f>
        <v>6727996</v>
      </c>
      <c r="D2009" s="14" t="str">
        <f t="shared" si="30"/>
        <v>Error?</v>
      </c>
    </row>
    <row r="2010" spans="1:4" x14ac:dyDescent="0.2">
      <c r="A2010" s="55">
        <v>1949</v>
      </c>
      <c r="B2010" s="1232">
        <f>'Cap Outlay Deprec 27'!C10</f>
        <v>392293</v>
      </c>
      <c r="D2010" s="14" t="str">
        <f t="shared" si="30"/>
        <v>Error?</v>
      </c>
    </row>
    <row r="2011" spans="1:4" x14ac:dyDescent="0.2">
      <c r="A2011" s="55">
        <v>1950</v>
      </c>
      <c r="B2011" s="1232">
        <f>'Cap Outlay Deprec 27'!C12</f>
        <v>1104726</v>
      </c>
      <c r="D2011" s="14" t="str">
        <f t="shared" si="30"/>
        <v>Error?</v>
      </c>
    </row>
    <row r="2012" spans="1:4" x14ac:dyDescent="0.2">
      <c r="A2012" s="55">
        <v>1951</v>
      </c>
      <c r="B2012" s="1232">
        <f>'Cap Outlay Deprec 27'!C13</f>
        <v>1066421</v>
      </c>
      <c r="D2012" s="14" t="str">
        <f t="shared" si="30"/>
        <v>Error?</v>
      </c>
    </row>
    <row r="2013" spans="1:4" x14ac:dyDescent="0.2">
      <c r="A2013" s="55">
        <v>1952</v>
      </c>
      <c r="B2013" s="1232">
        <f>'Cap Outlay Deprec 27'!C16</f>
        <v>9840699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197686</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201550</v>
      </c>
      <c r="D2018" s="14" t="str">
        <f t="shared" si="30"/>
        <v>Error?</v>
      </c>
    </row>
    <row r="2019" spans="1:4" x14ac:dyDescent="0.2">
      <c r="A2019" s="55">
        <v>1958</v>
      </c>
      <c r="B2019" s="1232">
        <f>'Cap Outlay Deprec 27'!D16</f>
        <v>399236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22698</v>
      </c>
      <c r="D2024" s="14" t="str">
        <f t="shared" si="30"/>
        <v>Error?</v>
      </c>
    </row>
    <row r="2025" spans="1:4" x14ac:dyDescent="0.2">
      <c r="A2025" s="55">
        <v>1964</v>
      </c>
      <c r="B2025" s="1232">
        <f>'Cap Outlay Deprec 27'!E16</f>
        <v>22698</v>
      </c>
      <c r="C2025" s="14" t="s">
        <v>672</v>
      </c>
      <c r="D2025" s="14" t="str">
        <f t="shared" si="30"/>
        <v>Error?</v>
      </c>
    </row>
    <row r="2026" spans="1:4" x14ac:dyDescent="0.2">
      <c r="A2026" s="55">
        <v>1965</v>
      </c>
      <c r="B2026" s="1232">
        <f>'Cap Outlay Deprec 27'!F5</f>
        <v>103400</v>
      </c>
      <c r="C2026" s="14" t="s">
        <v>672</v>
      </c>
      <c r="D2026" s="14" t="str">
        <f t="shared" si="30"/>
        <v>Error?</v>
      </c>
    </row>
    <row r="2027" spans="1:4" x14ac:dyDescent="0.2">
      <c r="A2027" s="55">
        <v>1966</v>
      </c>
      <c r="B2027" s="1232">
        <f>'Cap Outlay Deprec 27'!F8</f>
        <v>6727996</v>
      </c>
      <c r="C2027" s="14" t="s">
        <v>672</v>
      </c>
      <c r="D2027" s="14" t="str">
        <f t="shared" si="30"/>
        <v>Error?</v>
      </c>
    </row>
    <row r="2028" spans="1:4" x14ac:dyDescent="0.2">
      <c r="A2028" s="55">
        <v>1967</v>
      </c>
      <c r="B2028" s="1232">
        <f>'Cap Outlay Deprec 27'!F10</f>
        <v>589979</v>
      </c>
      <c r="C2028" s="14" t="s">
        <v>672</v>
      </c>
      <c r="D2028" s="14" t="str">
        <f t="shared" si="30"/>
        <v>Error?</v>
      </c>
    </row>
    <row r="2029" spans="1:4" x14ac:dyDescent="0.2">
      <c r="A2029" s="55">
        <v>1968</v>
      </c>
      <c r="B2029" s="1232">
        <f>'Cap Outlay Deprec 27'!F12</f>
        <v>1104726</v>
      </c>
      <c r="C2029" s="14" t="s">
        <v>672</v>
      </c>
      <c r="D2029" s="14" t="str">
        <f t="shared" si="30"/>
        <v>Error?</v>
      </c>
    </row>
    <row r="2030" spans="1:4" x14ac:dyDescent="0.2">
      <c r="A2030" s="55">
        <v>1969</v>
      </c>
      <c r="B2030" s="1232">
        <f>'Cap Outlay Deprec 27'!F13</f>
        <v>1245273</v>
      </c>
      <c r="C2030" s="14" t="s">
        <v>672</v>
      </c>
      <c r="D2030" s="14" t="str">
        <f t="shared" si="30"/>
        <v>Error?</v>
      </c>
    </row>
    <row r="2031" spans="1:4" x14ac:dyDescent="0.2">
      <c r="A2031" s="55">
        <v>1970</v>
      </c>
      <c r="B2031" s="1232">
        <f>'Cap Outlay Deprec 27'!F16</f>
        <v>10217237</v>
      </c>
      <c r="C2031" s="14" t="s">
        <v>672</v>
      </c>
      <c r="D2031" s="14" t="str">
        <f t="shared" si="30"/>
        <v>Error?</v>
      </c>
    </row>
    <row r="2032" spans="1:4" x14ac:dyDescent="0.2">
      <c r="A2032" s="83">
        <v>1971</v>
      </c>
      <c r="D2032" s="14" t="str">
        <f t="shared" si="30"/>
        <v>OK</v>
      </c>
    </row>
    <row r="2033" spans="1:4" x14ac:dyDescent="0.2">
      <c r="A2033" s="55">
        <v>1972</v>
      </c>
      <c r="B2033" s="1232">
        <f>'Cap Outlay Deprec 27'!H8</f>
        <v>3318093</v>
      </c>
      <c r="D2033" s="14" t="str">
        <f t="shared" si="30"/>
        <v>Error?</v>
      </c>
    </row>
    <row r="2034" spans="1:4" x14ac:dyDescent="0.2">
      <c r="A2034" s="55">
        <v>1973</v>
      </c>
      <c r="B2034" s="1232">
        <f>'Cap Outlay Deprec 27'!H10</f>
        <v>300038</v>
      </c>
      <c r="D2034" s="14" t="str">
        <f t="shared" si="30"/>
        <v>Error?</v>
      </c>
    </row>
    <row r="2035" spans="1:4" x14ac:dyDescent="0.2">
      <c r="A2035" s="55">
        <v>1974</v>
      </c>
      <c r="B2035" s="1232">
        <f>'Cap Outlay Deprec 27'!H12</f>
        <v>952812</v>
      </c>
      <c r="D2035" s="14" t="str">
        <f t="shared" si="30"/>
        <v>Error?</v>
      </c>
    </row>
    <row r="2036" spans="1:4" x14ac:dyDescent="0.2">
      <c r="A2036" s="55">
        <v>1975</v>
      </c>
      <c r="B2036" s="1232">
        <f>'Cap Outlay Deprec 27'!H13</f>
        <v>974738</v>
      </c>
      <c r="D2036" s="14" t="str">
        <f t="shared" si="30"/>
        <v>Error?</v>
      </c>
    </row>
    <row r="2037" spans="1:4" x14ac:dyDescent="0.2">
      <c r="A2037" s="55">
        <v>1976</v>
      </c>
      <c r="B2037" s="1232">
        <f>'Cap Outlay Deprec 27'!H16</f>
        <v>5972084</v>
      </c>
      <c r="C2037" s="14" t="s">
        <v>672</v>
      </c>
      <c r="D2037" s="14" t="str">
        <f t="shared" si="30"/>
        <v>Error?</v>
      </c>
    </row>
    <row r="2038" spans="1:4" x14ac:dyDescent="0.2">
      <c r="A2038" s="83">
        <v>1977</v>
      </c>
      <c r="D2038" s="14" t="str">
        <f t="shared" si="30"/>
        <v>OK</v>
      </c>
    </row>
    <row r="2039" spans="1:4" x14ac:dyDescent="0.2">
      <c r="A2039" s="55">
        <v>1978</v>
      </c>
      <c r="B2039" s="1232">
        <f>'Cap Outlay Deprec 27'!I8</f>
        <v>139991</v>
      </c>
      <c r="D2039" s="14" t="str">
        <f t="shared" si="30"/>
        <v>Error?</v>
      </c>
    </row>
    <row r="2040" spans="1:4" x14ac:dyDescent="0.2">
      <c r="A2040" s="55">
        <v>1979</v>
      </c>
      <c r="B2040" s="1232">
        <f>'Cap Outlay Deprec 27'!I10</f>
        <v>22314</v>
      </c>
      <c r="D2040" s="14" t="str">
        <f t="shared" si="30"/>
        <v>Error?</v>
      </c>
    </row>
    <row r="2041" spans="1:4" x14ac:dyDescent="0.2">
      <c r="A2041" s="55">
        <v>1980</v>
      </c>
      <c r="B2041" s="1232">
        <f>'Cap Outlay Deprec 27'!I12</f>
        <v>52205</v>
      </c>
      <c r="D2041" s="14" t="str">
        <f t="shared" si="30"/>
        <v>Error?</v>
      </c>
    </row>
    <row r="2042" spans="1:4" x14ac:dyDescent="0.2">
      <c r="A2042" s="55">
        <v>1981</v>
      </c>
      <c r="B2042" s="1232">
        <f>'Cap Outlay Deprec 27'!I13</f>
        <v>85679</v>
      </c>
      <c r="D2042" s="14" t="str">
        <f t="shared" si="30"/>
        <v>Error?</v>
      </c>
    </row>
    <row r="2043" spans="1:4" x14ac:dyDescent="0.2">
      <c r="A2043" s="55">
        <v>1982</v>
      </c>
      <c r="B2043" s="1232">
        <f>'Cap Outlay Deprec 27'!I16</f>
        <v>319649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22698</v>
      </c>
      <c r="D2048" s="14" t="str">
        <f t="shared" si="31"/>
        <v>Error?</v>
      </c>
    </row>
    <row r="2049" spans="1:4" x14ac:dyDescent="0.2">
      <c r="A2049" s="55">
        <v>1988</v>
      </c>
      <c r="B2049" s="1232">
        <f>'Cap Outlay Deprec 27'!J16</f>
        <v>22698</v>
      </c>
      <c r="C2049" s="14" t="s">
        <v>672</v>
      </c>
      <c r="D2049" s="14" t="str">
        <f t="shared" si="31"/>
        <v>Error?</v>
      </c>
    </row>
    <row r="2050" spans="1:4" x14ac:dyDescent="0.2">
      <c r="A2050" s="83">
        <v>1989</v>
      </c>
      <c r="D2050" s="14" t="str">
        <f t="shared" si="31"/>
        <v>OK</v>
      </c>
    </row>
    <row r="2051" spans="1:4" x14ac:dyDescent="0.2">
      <c r="A2051" s="55">
        <v>1990</v>
      </c>
      <c r="B2051" s="1232">
        <f>'Cap Outlay Deprec 27'!K8</f>
        <v>3458084</v>
      </c>
      <c r="C2051" s="14" t="s">
        <v>672</v>
      </c>
      <c r="D2051" s="14" t="str">
        <f t="shared" si="31"/>
        <v>Error?</v>
      </c>
    </row>
    <row r="2052" spans="1:4" x14ac:dyDescent="0.2">
      <c r="A2052" s="55">
        <v>1991</v>
      </c>
      <c r="B2052" s="1232">
        <f>'Cap Outlay Deprec 27'!K10</f>
        <v>322352</v>
      </c>
      <c r="C2052" s="14" t="s">
        <v>672</v>
      </c>
      <c r="D2052" s="14" t="str">
        <f t="shared" si="31"/>
        <v>Error?</v>
      </c>
    </row>
    <row r="2053" spans="1:4" x14ac:dyDescent="0.2">
      <c r="A2053" s="55">
        <v>1992</v>
      </c>
      <c r="B2053" s="1232">
        <f>'Cap Outlay Deprec 27'!K12</f>
        <v>1005017</v>
      </c>
      <c r="C2053" s="14" t="s">
        <v>672</v>
      </c>
      <c r="D2053" s="14" t="str">
        <f t="shared" si="31"/>
        <v>Error?</v>
      </c>
    </row>
    <row r="2054" spans="1:4" x14ac:dyDescent="0.2">
      <c r="A2054" s="55">
        <v>1993</v>
      </c>
      <c r="B2054" s="1232">
        <f>'Cap Outlay Deprec 27'!K13</f>
        <v>1037719</v>
      </c>
      <c r="C2054" s="14" t="s">
        <v>672</v>
      </c>
      <c r="D2054" s="14" t="str">
        <f t="shared" si="31"/>
        <v>Error?</v>
      </c>
    </row>
    <row r="2055" spans="1:4" x14ac:dyDescent="0.2">
      <c r="A2055" s="55">
        <v>1994</v>
      </c>
      <c r="B2055" s="1232">
        <f>'Cap Outlay Deprec 27'!K16</f>
        <v>6269035</v>
      </c>
      <c r="C2055" s="14" t="s">
        <v>672</v>
      </c>
      <c r="D2055" s="14" t="str">
        <f t="shared" si="31"/>
        <v>Error?</v>
      </c>
    </row>
    <row r="2056" spans="1:4" x14ac:dyDescent="0.2">
      <c r="A2056" s="55">
        <v>1995</v>
      </c>
      <c r="B2056" s="1232">
        <f>'Cap Outlay Deprec 27'!L5</f>
        <v>103400</v>
      </c>
      <c r="C2056" s="14" t="s">
        <v>672</v>
      </c>
      <c r="D2056" s="14" t="str">
        <f t="shared" si="31"/>
        <v>Error?</v>
      </c>
    </row>
    <row r="2057" spans="1:4" x14ac:dyDescent="0.2">
      <c r="A2057" s="55">
        <v>1996</v>
      </c>
      <c r="B2057" s="1232">
        <f>'Cap Outlay Deprec 27'!L8</f>
        <v>3269912</v>
      </c>
      <c r="C2057" s="14" t="s">
        <v>672</v>
      </c>
      <c r="D2057" s="14" t="str">
        <f t="shared" si="31"/>
        <v>Error?</v>
      </c>
    </row>
    <row r="2058" spans="1:4" x14ac:dyDescent="0.2">
      <c r="A2058" s="55">
        <v>1997</v>
      </c>
      <c r="B2058" s="1232">
        <f>'Cap Outlay Deprec 27'!L10</f>
        <v>267627</v>
      </c>
      <c r="C2058" s="14" t="s">
        <v>672</v>
      </c>
      <c r="D2058" s="14" t="str">
        <f t="shared" si="31"/>
        <v>Error?</v>
      </c>
    </row>
    <row r="2059" spans="1:4" x14ac:dyDescent="0.2">
      <c r="A2059" s="55">
        <v>1998</v>
      </c>
      <c r="B2059" s="1232">
        <f>'Cap Outlay Deprec 27'!L12</f>
        <v>99709</v>
      </c>
      <c r="C2059" s="14" t="s">
        <v>672</v>
      </c>
      <c r="D2059" s="14" t="str">
        <f t="shared" si="31"/>
        <v>Error?</v>
      </c>
    </row>
    <row r="2060" spans="1:4" x14ac:dyDescent="0.2">
      <c r="A2060" s="55">
        <v>1999</v>
      </c>
      <c r="B2060" s="1232">
        <f>'Cap Outlay Deprec 27'!L13</f>
        <v>207554</v>
      </c>
      <c r="C2060" s="14" t="s">
        <v>672</v>
      </c>
      <c r="D2060" s="14" t="str">
        <f t="shared" si="31"/>
        <v>Error?</v>
      </c>
    </row>
    <row r="2061" spans="1:4" x14ac:dyDescent="0.2">
      <c r="A2061" s="55">
        <v>2000</v>
      </c>
      <c r="B2061" s="1232">
        <f>'Cap Outlay Deprec 27'!L16</f>
        <v>3948202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92431</v>
      </c>
      <c r="C2088" s="14" t="s">
        <v>672</v>
      </c>
      <c r="D2088" s="14" t="str">
        <f t="shared" si="31"/>
        <v>Error?</v>
      </c>
    </row>
    <row r="2089" spans="1:4" x14ac:dyDescent="0.2">
      <c r="A2089" s="55">
        <v>2028</v>
      </c>
      <c r="B2089" s="1232">
        <f>'Expenditures 15-22'!K92</f>
        <v>102847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4097693</v>
      </c>
      <c r="C2551" s="14" t="s">
        <v>672</v>
      </c>
      <c r="D2551" s="14" t="str">
        <f t="shared" si="38"/>
        <v>Error?</v>
      </c>
    </row>
    <row r="2552" spans="1:4" x14ac:dyDescent="0.2">
      <c r="A2552" s="83">
        <v>2491</v>
      </c>
      <c r="D2552" s="14" t="str">
        <f t="shared" si="38"/>
        <v>OK</v>
      </c>
    </row>
    <row r="2553" spans="1:4" x14ac:dyDescent="0.2">
      <c r="A2553" s="55">
        <v>2492</v>
      </c>
      <c r="B2553" s="1232">
        <f>'Acct Summary 7-8'!C6</f>
        <v>763503</v>
      </c>
      <c r="C2553" s="14" t="s">
        <v>672</v>
      </c>
      <c r="D2553" s="14" t="str">
        <f t="shared" si="38"/>
        <v>Error?</v>
      </c>
    </row>
    <row r="2554" spans="1:4" x14ac:dyDescent="0.2">
      <c r="A2554" s="55">
        <v>2493</v>
      </c>
      <c r="B2554" s="1232">
        <f>'Acct Summary 7-8'!C7</f>
        <v>323382</v>
      </c>
      <c r="C2554" s="14" t="s">
        <v>672</v>
      </c>
      <c r="D2554" s="14" t="str">
        <f t="shared" si="38"/>
        <v>Error?</v>
      </c>
    </row>
    <row r="2555" spans="1:4" x14ac:dyDescent="0.2">
      <c r="A2555" s="55">
        <v>2494</v>
      </c>
      <c r="B2555" s="1232">
        <f>'Acct Summary 7-8'!C8</f>
        <v>5184578</v>
      </c>
      <c r="C2555" s="14" t="s">
        <v>672</v>
      </c>
      <c r="D2555" s="14" t="str">
        <f t="shared" si="38"/>
        <v>Error?</v>
      </c>
    </row>
    <row r="2556" spans="1:4" x14ac:dyDescent="0.2">
      <c r="A2556" s="55">
        <v>2495</v>
      </c>
      <c r="B2556" s="1232">
        <f>'Acct Summary 7-8'!C12</f>
        <v>3716150</v>
      </c>
      <c r="C2556" s="14" t="s">
        <v>672</v>
      </c>
      <c r="D2556" s="14" t="str">
        <f t="shared" si="38"/>
        <v>Error?</v>
      </c>
    </row>
    <row r="2557" spans="1:4" x14ac:dyDescent="0.2">
      <c r="A2557" s="55">
        <v>2496</v>
      </c>
      <c r="B2557" s="1232">
        <f>'Acct Summary 7-8'!C13</f>
        <v>1531181</v>
      </c>
      <c r="C2557" s="14" t="s">
        <v>672</v>
      </c>
      <c r="D2557" s="14" t="str">
        <f t="shared" si="38"/>
        <v>Error?</v>
      </c>
    </row>
    <row r="2558" spans="1:4" x14ac:dyDescent="0.2">
      <c r="A2558" s="55">
        <v>2497</v>
      </c>
      <c r="B2558" s="1232">
        <f>'Acct Summary 7-8'!C14</f>
        <v>1257</v>
      </c>
      <c r="C2558" s="14" t="s">
        <v>672</v>
      </c>
      <c r="D2558" s="14" t="str">
        <f t="shared" si="38"/>
        <v>Error?</v>
      </c>
    </row>
    <row r="2559" spans="1:4" x14ac:dyDescent="0.2">
      <c r="A2559" s="55">
        <v>2498</v>
      </c>
      <c r="B2559" s="1232">
        <f>'Acct Summary 7-8'!C15</f>
        <v>195278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5443866</v>
      </c>
      <c r="C2561" s="14" t="s">
        <v>672</v>
      </c>
      <c r="D2561" s="14" t="str">
        <f t="shared" si="39"/>
        <v>Error?</v>
      </c>
    </row>
    <row r="2562" spans="1:4" x14ac:dyDescent="0.2">
      <c r="A2562" s="55">
        <v>2501</v>
      </c>
      <c r="B2562" s="1232">
        <f>'Acct Summary 7-8'!C20</f>
        <v>-259288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612268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612268</v>
      </c>
      <c r="C2568" s="14" t="s">
        <v>672</v>
      </c>
      <c r="D2568" s="14" t="str">
        <f t="shared" si="39"/>
        <v>Error?</v>
      </c>
    </row>
    <row r="2569" spans="1:4" x14ac:dyDescent="0.2">
      <c r="A2569" s="55">
        <v>2508</v>
      </c>
      <c r="B2569" s="1232">
        <f>'Acct Summary 7-8'!D13</f>
        <v>714412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714412</v>
      </c>
      <c r="C2573" s="14" t="s">
        <v>672</v>
      </c>
      <c r="D2573" s="14" t="str">
        <f t="shared" si="39"/>
        <v>Error?</v>
      </c>
    </row>
    <row r="2574" spans="1:4" x14ac:dyDescent="0.2">
      <c r="A2574" s="55">
        <v>2513</v>
      </c>
      <c r="B2574" s="1232">
        <f>'Acct Summary 7-8'!D20</f>
        <v>-102144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205755</v>
      </c>
      <c r="C2591" s="14" t="s">
        <v>672</v>
      </c>
      <c r="D2591" s="14" t="str">
        <f t="shared" si="39"/>
        <v>Error?</v>
      </c>
    </row>
    <row r="2592" spans="1:4" x14ac:dyDescent="0.2">
      <c r="A2592" s="83">
        <v>2531</v>
      </c>
      <c r="D2592" s="14" t="str">
        <f t="shared" si="39"/>
        <v>OK</v>
      </c>
    </row>
    <row r="2593" spans="1:4" x14ac:dyDescent="0.2">
      <c r="A2593" s="55">
        <v>2532</v>
      </c>
      <c r="B2593" s="1232">
        <f>'Acct Summary 7-8'!F6</f>
        <v>241049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446804</v>
      </c>
      <c r="C2595" s="14" t="s">
        <v>672</v>
      </c>
      <c r="D2595" s="14" t="str">
        <f t="shared" si="39"/>
        <v>Error?</v>
      </c>
    </row>
    <row r="2596" spans="1:4" x14ac:dyDescent="0.2">
      <c r="A2596" s="55">
        <v>2535</v>
      </c>
      <c r="B2596" s="1232">
        <f>'Acct Summary 7-8'!F13</f>
        <v>575737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575737</v>
      </c>
      <c r="C2600" s="14" t="s">
        <v>672</v>
      </c>
      <c r="D2600" s="14" t="str">
        <f t="shared" si="39"/>
        <v>Error?</v>
      </c>
    </row>
    <row r="2601" spans="1:4" x14ac:dyDescent="0.2">
      <c r="A2601" s="55">
        <v>2540</v>
      </c>
      <c r="B2601" s="1232">
        <f>'Acct Summary 7-8'!F20</f>
        <v>-128933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200399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200399</v>
      </c>
      <c r="C2606" s="14" t="s">
        <v>672</v>
      </c>
      <c r="D2606" s="14" t="str">
        <f t="shared" si="39"/>
        <v>Error?</v>
      </c>
    </row>
    <row r="2607" spans="1:4" x14ac:dyDescent="0.2">
      <c r="A2607" s="55">
        <v>2546</v>
      </c>
      <c r="B2607" s="1232">
        <f>'Acct Summary 7-8'!G12</f>
        <v>86221</v>
      </c>
      <c r="C2607" s="14" t="s">
        <v>672</v>
      </c>
      <c r="D2607" s="14" t="str">
        <f t="shared" si="39"/>
        <v>Error?</v>
      </c>
    </row>
    <row r="2608" spans="1:4" x14ac:dyDescent="0.2">
      <c r="A2608" s="55">
        <v>2547</v>
      </c>
      <c r="B2608" s="1232">
        <f>'Acct Summary 7-8'!G13</f>
        <v>174172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260393</v>
      </c>
      <c r="C2612" s="14" t="s">
        <v>672</v>
      </c>
      <c r="D2612" s="14" t="str">
        <f t="shared" si="39"/>
        <v>Error?</v>
      </c>
    </row>
    <row r="2613" spans="1:4" x14ac:dyDescent="0.2">
      <c r="A2613" s="55">
        <v>2552</v>
      </c>
      <c r="B2613" s="1232">
        <f>'Acct Summary 7-8'!G20</f>
        <v>-59994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173000</v>
      </c>
      <c r="C2634" s="14" t="s">
        <v>672</v>
      </c>
      <c r="D2634" s="14" t="str">
        <f t="shared" si="40"/>
        <v>Error?</v>
      </c>
    </row>
    <row r="2635" spans="1:4" x14ac:dyDescent="0.2">
      <c r="A2635" s="55">
        <v>2574</v>
      </c>
      <c r="B2635" s="1232">
        <f>'Acct Summary 7-8'!E17</f>
        <v>173000</v>
      </c>
      <c r="C2635" s="14" t="s">
        <v>672</v>
      </c>
      <c r="D2635" s="14" t="str">
        <f t="shared" si="40"/>
        <v>Error?</v>
      </c>
    </row>
    <row r="2636" spans="1:4" x14ac:dyDescent="0.2">
      <c r="A2636" s="55">
        <v>2575</v>
      </c>
      <c r="B2636" s="1232">
        <f>'Acct Summary 7-8'!E20</f>
        <v>-172999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88581</v>
      </c>
      <c r="C2789" s="14" t="s">
        <v>672</v>
      </c>
      <c r="D2789" s="14" t="str">
        <f t="shared" si="42"/>
        <v>Error?</v>
      </c>
    </row>
    <row r="2790" spans="1:4" x14ac:dyDescent="0.2">
      <c r="A2790" s="55">
        <v>2729</v>
      </c>
      <c r="B2790" s="1232">
        <f>'Expenditures 15-22'!E102</f>
        <v>88581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1774212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82583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1774212</v>
      </c>
      <c r="D2912" s="14" t="str">
        <f t="shared" si="44"/>
        <v>Error?</v>
      </c>
    </row>
    <row r="2913" spans="1:4" x14ac:dyDescent="0.2">
      <c r="A2913" s="55">
        <v>2852</v>
      </c>
      <c r="B2913" s="1232">
        <f>'Assets-Liab 5-6'!I41</f>
        <v>1774212</v>
      </c>
      <c r="C2913" s="14" t="s">
        <v>672</v>
      </c>
      <c r="D2913" s="14" t="str">
        <f t="shared" si="44"/>
        <v>Error?</v>
      </c>
    </row>
    <row r="2914" spans="1:4" x14ac:dyDescent="0.2">
      <c r="A2914" s="55">
        <v>2853</v>
      </c>
      <c r="B2914" s="1232">
        <f>'Assets-Liab 5-6'!L33</f>
        <v>82583</v>
      </c>
      <c r="D2914" s="14" t="str">
        <f t="shared" si="44"/>
        <v>Error?</v>
      </c>
    </row>
    <row r="2915" spans="1:4" x14ac:dyDescent="0.2">
      <c r="A2915" s="83">
        <v>2854</v>
      </c>
      <c r="D2915" s="14" t="str">
        <f t="shared" si="44"/>
        <v>OK</v>
      </c>
    </row>
    <row r="2916" spans="1:4" x14ac:dyDescent="0.2">
      <c r="A2916" s="55">
        <v>2855</v>
      </c>
      <c r="B2916" s="1232">
        <f>'Assets-Liab 5-6'!L34</f>
        <v>82583</v>
      </c>
      <c r="C2916" s="14" t="s">
        <v>672</v>
      </c>
      <c r="D2916" s="14" t="str">
        <f t="shared" si="44"/>
        <v>Error?</v>
      </c>
    </row>
    <row r="2917" spans="1:4" x14ac:dyDescent="0.2">
      <c r="A2917" s="55">
        <v>2856</v>
      </c>
      <c r="B2917" s="1232">
        <f>'Assets-Liab 5-6'!L41</f>
        <v>82583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88581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3850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3850</v>
      </c>
      <c r="C2973" s="14" t="s">
        <v>672</v>
      </c>
      <c r="D2973" s="14" t="str">
        <f t="shared" si="45"/>
        <v>Error?</v>
      </c>
    </row>
    <row r="2974" spans="1:4" x14ac:dyDescent="0.2">
      <c r="A2974" s="55">
        <v>2913</v>
      </c>
      <c r="B2974" s="1232">
        <f>'Expenditures 15-22'!K79</f>
        <v>88581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55590</v>
      </c>
      <c r="D3055" s="14" t="str">
        <f t="shared" si="46"/>
        <v>Error?</v>
      </c>
    </row>
    <row r="3056" spans="1:4" x14ac:dyDescent="0.2">
      <c r="A3056" s="55">
        <v>2995</v>
      </c>
      <c r="B3056" s="1232">
        <f>'Expenditures 15-22'!D10</f>
        <v>21439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5880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82909</v>
      </c>
      <c r="C3062" s="14" t="s">
        <v>672</v>
      </c>
      <c r="D3062" s="14" t="str">
        <f t="shared" si="46"/>
        <v>Error?</v>
      </c>
    </row>
    <row r="3063" spans="1:4" x14ac:dyDescent="0.2">
      <c r="A3063" s="83">
        <v>3002</v>
      </c>
      <c r="D3063" s="14" t="str">
        <f t="shared" si="46"/>
        <v>OK</v>
      </c>
    </row>
    <row r="3064" spans="1:4" x14ac:dyDescent="0.2">
      <c r="A3064" s="55">
        <v>3003</v>
      </c>
      <c r="B3064" s="1232">
        <f>'Expenditures 15-22'!D213</f>
        <v>806</v>
      </c>
      <c r="D3064" s="14" t="str">
        <f t="shared" si="46"/>
        <v>Error?</v>
      </c>
    </row>
    <row r="3065" spans="1:4" x14ac:dyDescent="0.2">
      <c r="A3065" s="55">
        <v>3004</v>
      </c>
      <c r="B3065" s="1232">
        <f>'Expenditures 15-22'!K213</f>
        <v>806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62257</v>
      </c>
      <c r="C3225" s="14" t="s">
        <v>672</v>
      </c>
      <c r="D3225" s="14" t="str">
        <f t="shared" si="49"/>
        <v>Error?</v>
      </c>
    </row>
    <row r="3226" spans="1:4" x14ac:dyDescent="0.2">
      <c r="A3226" s="55">
        <v>3165</v>
      </c>
      <c r="B3226" s="1232">
        <f>'Acct Summary 7-8'!I8</f>
        <v>62257</v>
      </c>
      <c r="C3226" s="14" t="s">
        <v>672</v>
      </c>
      <c r="D3226" s="14" t="str">
        <f t="shared" si="49"/>
        <v>Error?</v>
      </c>
    </row>
    <row r="3227" spans="1:4" x14ac:dyDescent="0.2">
      <c r="A3227" s="55">
        <v>3166</v>
      </c>
      <c r="B3227" s="1232">
        <f>'Acct Summary 7-8'!I20</f>
        <v>62257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-259288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171824</v>
      </c>
      <c r="C3237" s="14" t="s">
        <v>672</v>
      </c>
      <c r="D3237" s="14" t="str">
        <f t="shared" si="49"/>
        <v>Error?</v>
      </c>
    </row>
    <row r="3238" spans="1:4" x14ac:dyDescent="0.2">
      <c r="A3238" s="55">
        <v>3177</v>
      </c>
      <c r="B3238" s="1232">
        <f>'Acct Summary 7-8'!D77</f>
        <v>-171824</v>
      </c>
      <c r="C3238" s="14" t="s">
        <v>672</v>
      </c>
      <c r="D3238" s="14" t="str">
        <f t="shared" si="49"/>
        <v>Error?</v>
      </c>
    </row>
    <row r="3239" spans="1:4" x14ac:dyDescent="0.2">
      <c r="A3239" s="55">
        <v>3178</v>
      </c>
      <c r="B3239" s="1232">
        <f>'Acct Summary 7-8'!D78</f>
        <v>-273968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5800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5800</v>
      </c>
      <c r="C3255" s="14" t="s">
        <v>672</v>
      </c>
      <c r="D3255" s="14" t="str">
        <f t="shared" si="49"/>
        <v>Error?</v>
      </c>
    </row>
    <row r="3256" spans="1:4" x14ac:dyDescent="0.2">
      <c r="A3256" s="55">
        <v>3195</v>
      </c>
      <c r="B3256" s="1232">
        <f>'Acct Summary 7-8'!F78</f>
        <v>-123133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-59994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171824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171824</v>
      </c>
      <c r="C3277" s="14" t="s">
        <v>672</v>
      </c>
      <c r="D3277" s="14" t="str">
        <f t="shared" si="50"/>
        <v>Error?</v>
      </c>
    </row>
    <row r="3278" spans="1:4" x14ac:dyDescent="0.2">
      <c r="A3278" s="55">
        <v>3217</v>
      </c>
      <c r="B3278" s="1232">
        <f>'Acct Summary 7-8'!E78</f>
        <v>-1175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62257</v>
      </c>
      <c r="C3320" s="14" t="s">
        <v>672</v>
      </c>
      <c r="D3320" s="14" t="str">
        <f t="shared" si="50"/>
        <v>Error?</v>
      </c>
    </row>
    <row r="3321" spans="1:4" x14ac:dyDescent="0.2">
      <c r="A3321" s="55">
        <v>3260</v>
      </c>
      <c r="B3321" s="1232">
        <f>'Acct Summary 7-8'!I79</f>
        <v>1711955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1774212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571054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23924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5885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6800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607663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28390</v>
      </c>
      <c r="D3387" s="14" t="str">
        <f t="shared" si="51"/>
        <v>Error?</v>
      </c>
    </row>
    <row r="3388" spans="1:4" x14ac:dyDescent="0.2">
      <c r="A3388" s="55">
        <v>3327</v>
      </c>
      <c r="B3388" s="1232">
        <f>'Expenditures 15-22'!D211</f>
        <v>42687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28390</v>
      </c>
      <c r="C3390" s="14" t="s">
        <v>672</v>
      </c>
      <c r="D3390" s="14" t="str">
        <f t="shared" si="51"/>
        <v>Error?</v>
      </c>
    </row>
    <row r="3391" spans="1:4" x14ac:dyDescent="0.2">
      <c r="A3391" s="55">
        <v>3330</v>
      </c>
      <c r="B3391" s="1232">
        <f>'Expenditures 15-22'!K211</f>
        <v>42687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1457306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667800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401125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150305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1774212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82583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99357</v>
      </c>
      <c r="C3446" s="14" t="s">
        <v>672</v>
      </c>
      <c r="D3446" s="14" t="str">
        <f t="shared" si="52"/>
        <v>Error?</v>
      </c>
    </row>
    <row r="3447" spans="1:4" x14ac:dyDescent="0.2">
      <c r="A3447" s="55">
        <v>3386</v>
      </c>
      <c r="B3447" s="1232">
        <f>'Tax Sched 24'!D16</f>
        <v>99357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143002</v>
      </c>
      <c r="C3449" s="14" t="s">
        <v>672</v>
      </c>
      <c r="D3449" s="14" t="str">
        <f t="shared" si="52"/>
        <v>Error?</v>
      </c>
    </row>
    <row r="3450" spans="1:4" x14ac:dyDescent="0.2">
      <c r="A3450" s="55">
        <v>3389</v>
      </c>
      <c r="B3450" s="1232">
        <f>'Tax Sched 24'!E16</f>
        <v>143002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5800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304642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304642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304642</v>
      </c>
      <c r="D3567" s="14" t="str">
        <f t="shared" si="54"/>
        <v>Error?</v>
      </c>
    </row>
    <row r="3568" spans="1:4" x14ac:dyDescent="0.2">
      <c r="A3568" s="55">
        <v>3507</v>
      </c>
      <c r="B3568" s="1232">
        <f>'Assets-Liab 5-6'!K41</f>
        <v>304642</v>
      </c>
      <c r="C3568" s="14" t="s">
        <v>672</v>
      </c>
      <c r="D3568" s="14" t="str">
        <f t="shared" si="54"/>
        <v>Error?</v>
      </c>
    </row>
    <row r="3569" spans="1:4" x14ac:dyDescent="0.2">
      <c r="A3569" s="55">
        <v>3508</v>
      </c>
      <c r="B3569" s="1232">
        <f>'Acct Summary 7-8'!K4</f>
        <v>52024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52024</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52024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52024</v>
      </c>
      <c r="C3588" s="14" t="s">
        <v>672</v>
      </c>
      <c r="D3588" s="14" t="str">
        <f t="shared" si="55"/>
        <v>Error?</v>
      </c>
    </row>
    <row r="3589" spans="1:4" x14ac:dyDescent="0.2">
      <c r="A3589" s="55">
        <v>3528</v>
      </c>
      <c r="B3589" s="1232">
        <f>'Acct Summary 7-8'!K79</f>
        <v>252618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304642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52024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50596</v>
      </c>
      <c r="C3725" s="14" t="s">
        <v>672</v>
      </c>
      <c r="D3725" s="14" t="str">
        <f t="shared" si="57"/>
        <v>Error?</v>
      </c>
    </row>
    <row r="3726" spans="1:4" x14ac:dyDescent="0.2">
      <c r="A3726" s="55">
        <v>3665</v>
      </c>
      <c r="B3726" s="1232">
        <f>'Tax Sched 24'!D13</f>
        <v>50596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51629</v>
      </c>
      <c r="C3728" s="14" t="s">
        <v>672</v>
      </c>
      <c r="D3728" s="14" t="str">
        <f t="shared" si="57"/>
        <v>Error?</v>
      </c>
    </row>
    <row r="3729" spans="1:4" x14ac:dyDescent="0.2">
      <c r="A3729" s="55">
        <v>3668</v>
      </c>
      <c r="B3729" s="1232">
        <f>'Tax Sched 24'!E13</f>
        <v>51629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1825170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7009748</v>
      </c>
      <c r="C4122" s="14" t="s">
        <v>672</v>
      </c>
      <c r="D4122" s="14" t="str">
        <f t="shared" si="63"/>
        <v>Error?</v>
      </c>
    </row>
    <row r="4123" spans="1:4" x14ac:dyDescent="0.2">
      <c r="A4123" s="55">
        <v>4062</v>
      </c>
      <c r="B4123" s="1232">
        <f>'Acct Summary 7-8'!D10</f>
        <v>612268</v>
      </c>
      <c r="C4123" s="14" t="s">
        <v>672</v>
      </c>
      <c r="D4123" s="14" t="str">
        <f t="shared" si="63"/>
        <v>Error?</v>
      </c>
    </row>
    <row r="4124" spans="1:4" x14ac:dyDescent="0.2">
      <c r="A4124" s="55">
        <v>4063</v>
      </c>
      <c r="B4124" s="1232">
        <f>'Acct Summary 7-8'!E10</f>
        <v>1</v>
      </c>
      <c r="C4124" s="14" t="s">
        <v>672</v>
      </c>
      <c r="D4124" s="14" t="str">
        <f t="shared" si="63"/>
        <v>Error?</v>
      </c>
    </row>
    <row r="4125" spans="1:4" x14ac:dyDescent="0.2">
      <c r="A4125" s="55">
        <v>4064</v>
      </c>
      <c r="B4125" s="1232">
        <f>'Acct Summary 7-8'!F10</f>
        <v>446804</v>
      </c>
      <c r="C4125" s="14" t="s">
        <v>672</v>
      </c>
      <c r="D4125" s="14" t="str">
        <f t="shared" si="63"/>
        <v>Error?</v>
      </c>
    </row>
    <row r="4126" spans="1:4" x14ac:dyDescent="0.2">
      <c r="A4126" s="55">
        <v>4065</v>
      </c>
      <c r="B4126" s="1232">
        <f>'Acct Summary 7-8'!G10</f>
        <v>200399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62257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52024</v>
      </c>
      <c r="C4130" s="14" t="s">
        <v>672</v>
      </c>
      <c r="D4130" s="14" t="str">
        <f t="shared" si="63"/>
        <v>Error?</v>
      </c>
    </row>
    <row r="4131" spans="1:4" x14ac:dyDescent="0.2">
      <c r="A4131" s="55">
        <v>4070</v>
      </c>
      <c r="B4131" s="1232">
        <f>'Acct Summary 7-8'!C18</f>
        <v>1825170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7269036</v>
      </c>
      <c r="C4136" s="14" t="s">
        <v>672</v>
      </c>
      <c r="D4136" s="14" t="str">
        <f t="shared" si="63"/>
        <v>Error?</v>
      </c>
    </row>
    <row r="4137" spans="1:4" x14ac:dyDescent="0.2">
      <c r="A4137" s="55">
        <v>4076</v>
      </c>
      <c r="B4137" s="1232">
        <f>'Acct Summary 7-8'!D19</f>
        <v>714412</v>
      </c>
      <c r="C4137" s="14" t="s">
        <v>672</v>
      </c>
      <c r="D4137" s="14" t="str">
        <f t="shared" si="63"/>
        <v>Error?</v>
      </c>
    </row>
    <row r="4138" spans="1:4" x14ac:dyDescent="0.2">
      <c r="A4138" s="55">
        <v>4077</v>
      </c>
      <c r="B4138" s="1232">
        <f>'Acct Summary 7-8'!E19</f>
        <v>173000</v>
      </c>
      <c r="C4138" s="14" t="s">
        <v>672</v>
      </c>
      <c r="D4138" s="14" t="str">
        <f t="shared" si="63"/>
        <v>Error?</v>
      </c>
    </row>
    <row r="4139" spans="1:4" x14ac:dyDescent="0.2">
      <c r="A4139" s="55">
        <v>4078</v>
      </c>
      <c r="B4139" s="1232">
        <f>'Acct Summary 7-8'!F19</f>
        <v>575737</v>
      </c>
      <c r="C4139" s="14" t="s">
        <v>672</v>
      </c>
      <c r="D4139" s="14" t="str">
        <f t="shared" si="63"/>
        <v>Error?</v>
      </c>
    </row>
    <row r="4140" spans="1:4" x14ac:dyDescent="0.2">
      <c r="A4140" s="55">
        <v>4079</v>
      </c>
      <c r="B4140" s="1232">
        <f>'Acct Summary 7-8'!G19</f>
        <v>260393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100000</v>
      </c>
      <c r="C4171" s="14" t="s">
        <v>672</v>
      </c>
      <c r="D4171" s="14" t="str">
        <f t="shared" si="64"/>
        <v>Error?</v>
      </c>
    </row>
    <row r="4172" spans="1:4" x14ac:dyDescent="0.2">
      <c r="A4172" s="55">
        <v>4111</v>
      </c>
      <c r="B4172" s="1232">
        <f>'Short-Term Long-Term Debt 25'!J49</f>
        <v>100000</v>
      </c>
      <c r="C4172" s="14" t="s">
        <v>672</v>
      </c>
      <c r="D4172" s="14" t="str">
        <f t="shared" si="64"/>
        <v>Error?</v>
      </c>
    </row>
    <row r="4173" spans="1:4" x14ac:dyDescent="0.2">
      <c r="A4173" s="55">
        <v>4112</v>
      </c>
      <c r="B4173" s="1232">
        <f>'Short-Term Long-Term Debt 25'!H49</f>
        <v>165000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2880</v>
      </c>
      <c r="C4265" s="14" t="s">
        <v>672</v>
      </c>
      <c r="D4265" s="14" t="str">
        <f t="shared" si="65"/>
        <v>Error?</v>
      </c>
      <c r="E4265" s="811"/>
    </row>
    <row r="4266" spans="1:5" x14ac:dyDescent="0.2">
      <c r="A4266" s="91">
        <v>4205</v>
      </c>
      <c r="B4266" s="1232">
        <f>('FP Info 3'!F10)*100000</f>
        <v>600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3680</v>
      </c>
      <c r="C4268" s="14" t="s">
        <v>672</v>
      </c>
      <c r="D4268" s="14" t="str">
        <f t="shared" si="65"/>
        <v>Error?</v>
      </c>
    </row>
    <row r="4269" spans="1:5" x14ac:dyDescent="0.2">
      <c r="A4269" s="91">
        <v>4208</v>
      </c>
      <c r="B4269" s="1232">
        <f>'FP Info 3'!J16</f>
        <v>4300443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33288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44742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17789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4140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4568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103257952</v>
      </c>
      <c r="D4995" s="14" t="str">
        <f t="shared" si="77"/>
        <v>Error?</v>
      </c>
    </row>
    <row r="4996" spans="1:4" x14ac:dyDescent="0.2">
      <c r="A4996" s="91">
        <v>4935</v>
      </c>
      <c r="B4996" s="1232">
        <f>'FP Info 3'!H31</f>
        <v>14249597.376000002</v>
      </c>
      <c r="D4996" s="14" t="str">
        <f t="shared" si="77"/>
        <v>Error?</v>
      </c>
    </row>
    <row r="4997" spans="1:4" x14ac:dyDescent="0.2">
      <c r="A4997" s="91">
        <v>4936</v>
      </c>
      <c r="B4997" s="1232">
        <f>'FP Info 3'!H37</f>
        <v>100000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50596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2914285</v>
      </c>
      <c r="D5061" s="14" t="str">
        <f t="shared" si="78"/>
        <v>Error?</v>
      </c>
    </row>
    <row r="5062" spans="1:4" x14ac:dyDescent="0.2">
      <c r="A5062" s="83">
        <v>5001</v>
      </c>
      <c r="D5062" s="14" t="str">
        <f t="shared" si="78"/>
        <v>OK</v>
      </c>
    </row>
    <row r="5063" spans="1:4" x14ac:dyDescent="0.2">
      <c r="A5063" s="55">
        <v>5002</v>
      </c>
      <c r="B5063" s="1232">
        <f>'Revenues 9-14'!C7</f>
        <v>40476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3005357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557782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557782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327951</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48749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376700</v>
      </c>
      <c r="C5087" s="14" t="s">
        <v>672</v>
      </c>
      <c r="D5087" s="14" t="str">
        <f t="shared" si="78"/>
        <v>Error?</v>
      </c>
    </row>
    <row r="5088" spans="1:4" x14ac:dyDescent="0.2">
      <c r="A5088" s="55">
        <v>5027</v>
      </c>
      <c r="B5088" s="1232">
        <f>'Revenues 9-14'!C65</f>
        <v>11803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11803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21217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7719</v>
      </c>
      <c r="D5094" s="14" t="str">
        <f t="shared" si="78"/>
        <v>Error?</v>
      </c>
    </row>
    <row r="5095" spans="1:4" x14ac:dyDescent="0.2">
      <c r="A5095" s="55">
        <v>5034</v>
      </c>
      <c r="B5095" s="1232">
        <f>'Revenues 9-14'!C74</f>
        <v>1785</v>
      </c>
      <c r="D5095" s="14" t="str">
        <f t="shared" si="78"/>
        <v>Error?</v>
      </c>
    </row>
    <row r="5096" spans="1:4" x14ac:dyDescent="0.2">
      <c r="A5096" s="55">
        <v>5035</v>
      </c>
      <c r="B5096" s="1232">
        <f>'Revenues 9-14'!C75</f>
        <v>75010</v>
      </c>
      <c r="C5096" s="14" t="s">
        <v>672</v>
      </c>
      <c r="D5096" s="14" t="str">
        <f t="shared" si="78"/>
        <v>Error?</v>
      </c>
    </row>
    <row r="5097" spans="1:4" x14ac:dyDescent="0.2">
      <c r="A5097" s="55">
        <v>5036</v>
      </c>
      <c r="B5097" s="1232">
        <f>'Revenues 9-14'!C77</f>
        <v>7981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20667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3023</v>
      </c>
      <c r="D5101" s="14" t="str">
        <f t="shared" si="78"/>
        <v>Error?</v>
      </c>
    </row>
    <row r="5102" spans="1:4" x14ac:dyDescent="0.2">
      <c r="A5102" s="55">
        <v>5041</v>
      </c>
      <c r="B5102" s="1232">
        <f>'Revenues 9-14'!C82</f>
        <v>31671</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19666</v>
      </c>
      <c r="D5115" s="14" t="str">
        <f t="shared" si="78"/>
        <v>Error?</v>
      </c>
    </row>
    <row r="5116" spans="1:4" x14ac:dyDescent="0.2">
      <c r="A5116" s="55">
        <v>5055</v>
      </c>
      <c r="B5116" s="1232">
        <f>'Revenues 9-14'!C99</f>
        <v>1773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2431</v>
      </c>
      <c r="D5119" s="14" t="str">
        <f t="shared" ref="D5119:D5182" si="79">IF(ISBLANK(B5119),"OK",IF(A5119-B5119=0,"OK","Error?"))</f>
        <v>Error?</v>
      </c>
    </row>
    <row r="5120" spans="1:4" x14ac:dyDescent="0.2">
      <c r="A5120" s="55">
        <v>5059</v>
      </c>
      <c r="B5120" s="1232">
        <f>'Revenues 9-14'!C108</f>
        <v>39370</v>
      </c>
      <c r="C5120" s="14" t="s">
        <v>672</v>
      </c>
      <c r="D5120" s="14" t="str">
        <f t="shared" si="79"/>
        <v>Error?</v>
      </c>
    </row>
    <row r="5121" spans="1:4" x14ac:dyDescent="0.2">
      <c r="A5121" s="55">
        <v>5060</v>
      </c>
      <c r="B5121" s="1232">
        <f>'Revenues 9-14'!C109</f>
        <v>4097693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416694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416694</v>
      </c>
      <c r="C5132" s="14" t="s">
        <v>672</v>
      </c>
      <c r="D5132" s="14" t="str">
        <f t="shared" si="79"/>
        <v>Error?</v>
      </c>
    </row>
    <row r="5133" spans="1:4" x14ac:dyDescent="0.2">
      <c r="A5133" s="55">
        <v>5072</v>
      </c>
      <c r="B5133" s="1232">
        <f>'Revenues 9-14'!C124</f>
        <v>18442</v>
      </c>
      <c r="D5133" s="14" t="str">
        <f t="shared" si="79"/>
        <v>Error?</v>
      </c>
    </row>
    <row r="5134" spans="1:4" x14ac:dyDescent="0.2">
      <c r="A5134" s="55">
        <v>5073</v>
      </c>
      <c r="B5134" s="1232">
        <f>'Revenues 9-14'!C125</f>
        <v>71906</v>
      </c>
      <c r="D5134" s="14" t="str">
        <f t="shared" si="79"/>
        <v>Error?</v>
      </c>
    </row>
    <row r="5135" spans="1:4" x14ac:dyDescent="0.2">
      <c r="A5135" s="55">
        <v>5074</v>
      </c>
      <c r="B5135" s="1232">
        <f>'Revenues 9-14'!C126</f>
        <v>130032</v>
      </c>
      <c r="D5135" s="14" t="str">
        <f t="shared" si="79"/>
        <v>Error?</v>
      </c>
    </row>
    <row r="5136" spans="1:4" x14ac:dyDescent="0.2">
      <c r="A5136" s="83">
        <v>5075</v>
      </c>
      <c r="D5136" s="14" t="str">
        <f t="shared" si="79"/>
        <v>OK</v>
      </c>
    </row>
    <row r="5137" spans="1:4" x14ac:dyDescent="0.2">
      <c r="A5137" s="55">
        <v>5076</v>
      </c>
      <c r="B5137" s="1232">
        <f>'Revenues 9-14'!C127</f>
        <v>7421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227801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4450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4450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1035</v>
      </c>
      <c r="D5167" s="14" t="str">
        <f t="shared" si="79"/>
        <v>Error?</v>
      </c>
    </row>
    <row r="5168" spans="1:4" x14ac:dyDescent="0.2">
      <c r="A5168" s="55">
        <v>5107</v>
      </c>
      <c r="B5168" s="1232">
        <f>'Revenues 9-14'!C147</f>
        <v>8022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100933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346809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763503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92608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28984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121592</v>
      </c>
      <c r="C5246" s="14" t="s">
        <v>672</v>
      </c>
      <c r="D5246" s="14" t="str">
        <f t="shared" si="80"/>
        <v>Error?</v>
      </c>
    </row>
    <row r="5247" spans="1:4" x14ac:dyDescent="0.2">
      <c r="A5247" s="55">
        <v>5186</v>
      </c>
      <c r="B5247" s="1232">
        <f>'Revenues 9-14'!C203</f>
        <v>88106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88106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17865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17865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323382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323382</v>
      </c>
      <c r="C5326" s="14" t="s">
        <v>672</v>
      </c>
      <c r="D5326" s="14" t="str">
        <f t="shared" si="82"/>
        <v>Error?</v>
      </c>
    </row>
    <row r="5327" spans="1:4" x14ac:dyDescent="0.2">
      <c r="A5327" s="55">
        <v>5266</v>
      </c>
      <c r="B5327" s="1232">
        <f>'Revenues 9-14'!C275</f>
        <v>5184578</v>
      </c>
      <c r="C5327" s="14" t="s">
        <v>672</v>
      </c>
      <c r="D5327" s="14" t="str">
        <f t="shared" si="82"/>
        <v>Error?</v>
      </c>
    </row>
    <row r="5328" spans="1:4" x14ac:dyDescent="0.2">
      <c r="A5328" s="55">
        <v>5267</v>
      </c>
      <c r="B5328" s="1232">
        <f>'Revenues 9-14'!D5</f>
        <v>607145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607145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4523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4523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600</v>
      </c>
      <c r="C5355" s="14" t="s">
        <v>672</v>
      </c>
      <c r="D5355" s="14" t="str">
        <f t="shared" si="82"/>
        <v>Error?</v>
      </c>
    </row>
    <row r="5356" spans="1:4" x14ac:dyDescent="0.2">
      <c r="A5356" s="55">
        <v>5295</v>
      </c>
      <c r="B5356" s="1232">
        <f>'Revenues 9-14'!D109</f>
        <v>612268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612268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v>
      </c>
      <c r="C5552" s="14" t="s">
        <v>672</v>
      </c>
      <c r="D5552" s="14" t="str">
        <f t="shared" si="85"/>
        <v>Error?</v>
      </c>
    </row>
    <row r="5553" spans="1:4" x14ac:dyDescent="0.2">
      <c r="A5553" s="55">
        <v>5492</v>
      </c>
      <c r="B5553" s="1232">
        <f>'Revenues 9-14'!F5</f>
        <v>202381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202381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2995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2995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379</v>
      </c>
      <c r="D5586" s="14" t="str">
        <f t="shared" si="86"/>
        <v>Error?</v>
      </c>
    </row>
    <row r="5587" spans="1:4" x14ac:dyDescent="0.2">
      <c r="A5587" s="55">
        <v>5526</v>
      </c>
      <c r="B5587" s="1232">
        <f>'Revenues 9-14'!F108</f>
        <v>379</v>
      </c>
      <c r="C5587" s="14" t="s">
        <v>672</v>
      </c>
      <c r="D5587" s="14" t="str">
        <f t="shared" si="86"/>
        <v>Error?</v>
      </c>
    </row>
    <row r="5588" spans="1:4" x14ac:dyDescent="0.2">
      <c r="A5588" s="55">
        <v>5527</v>
      </c>
      <c r="B5588" s="1232">
        <f>'Revenues 9-14'!F109</f>
        <v>205755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76877</v>
      </c>
      <c r="D5615" s="14" t="str">
        <f t="shared" si="86"/>
        <v>Error?</v>
      </c>
    </row>
    <row r="5616" spans="1:4" x14ac:dyDescent="0.2">
      <c r="A5616" s="83">
        <v>5555</v>
      </c>
      <c r="D5616" s="14" t="str">
        <f t="shared" si="86"/>
        <v>OK</v>
      </c>
    </row>
    <row r="5617" spans="1:4" x14ac:dyDescent="0.2">
      <c r="A5617" s="55">
        <v>5556</v>
      </c>
      <c r="B5617" s="1232">
        <f>'Revenues 9-14'!F152</f>
        <v>164172</v>
      </c>
      <c r="D5617" s="14" t="str">
        <f t="shared" si="86"/>
        <v>Error?</v>
      </c>
    </row>
    <row r="5618" spans="1:4" x14ac:dyDescent="0.2">
      <c r="A5618" s="55">
        <v>5557</v>
      </c>
      <c r="B5618" s="1232">
        <f>'Revenues 9-14'!F154</f>
        <v>241049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241049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241049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446804</v>
      </c>
      <c r="C5720" s="14" t="s">
        <v>672</v>
      </c>
      <c r="D5720" s="14" t="str">
        <f t="shared" si="88"/>
        <v>Error?</v>
      </c>
    </row>
    <row r="5721" spans="1:4" x14ac:dyDescent="0.2">
      <c r="A5721" s="55">
        <v>5660</v>
      </c>
      <c r="B5721" s="1232">
        <f>'Revenues 9-14'!G5</f>
        <v>99357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99357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198714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1685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1685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200399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52614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52614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9643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9643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62257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50596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50596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1428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1428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52024</v>
      </c>
      <c r="C6023" s="14" t="s">
        <v>672</v>
      </c>
      <c r="D6023" s="14" t="str">
        <f t="shared" si="93"/>
        <v>Error?</v>
      </c>
    </row>
    <row r="6024" spans="1:5" x14ac:dyDescent="0.2">
      <c r="A6024" s="55">
        <v>5963</v>
      </c>
      <c r="B6024" s="1232">
        <f>'Revenues 9-14'!G109</f>
        <v>200399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62257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52024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44289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13454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527.04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202666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202666</v>
      </c>
      <c r="D6215" s="14" t="str">
        <f t="shared" si="96"/>
        <v>Error?</v>
      </c>
      <c r="E6215" s="14" t="s">
        <v>209</v>
      </c>
    </row>
    <row r="6216" spans="1:5" x14ac:dyDescent="0.2">
      <c r="A6216">
        <v>6155</v>
      </c>
      <c r="B6216" s="1232">
        <f>'Assets-Liab 5-6'!J41</f>
        <v>202666</v>
      </c>
      <c r="D6216" s="14" t="str">
        <f t="shared" si="96"/>
        <v>Error?</v>
      </c>
      <c r="E6216" s="14" t="s">
        <v>209</v>
      </c>
    </row>
    <row r="6217" spans="1:5" x14ac:dyDescent="0.2">
      <c r="A6217">
        <v>6156</v>
      </c>
      <c r="B6217" s="1232">
        <f>'Assets-Liab 5-6'!J4</f>
        <v>202666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244894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244894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244894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282141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282141</v>
      </c>
      <c r="D6229" s="14" t="str">
        <f t="shared" si="96"/>
        <v>Error?</v>
      </c>
      <c r="E6229" s="14" t="s">
        <v>209</v>
      </c>
    </row>
    <row r="6230" spans="1:5" x14ac:dyDescent="0.2">
      <c r="A6230">
        <v>6169</v>
      </c>
      <c r="B6230" s="1232">
        <f>'Acct Summary 7-8'!J20</f>
        <v>-37247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-37247</v>
      </c>
      <c r="D6263" s="14" t="str">
        <f t="shared" si="96"/>
        <v>Error?</v>
      </c>
      <c r="E6263" s="14" t="s">
        <v>209</v>
      </c>
    </row>
    <row r="6264" spans="1:5" x14ac:dyDescent="0.2">
      <c r="A6264">
        <v>6203</v>
      </c>
      <c r="B6264" s="1232">
        <f>'Acct Summary 7-8'!J79</f>
        <v>239913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202666</v>
      </c>
      <c r="D6266" s="14" t="str">
        <f t="shared" si="96"/>
        <v>Error?</v>
      </c>
      <c r="E6266" s="14" t="s">
        <v>209</v>
      </c>
    </row>
    <row r="6267" spans="1:5" x14ac:dyDescent="0.2">
      <c r="A6267">
        <v>6206</v>
      </c>
      <c r="B6267" s="1232">
        <f>'Acct Summary 7-8'!C82</f>
        <v>-259288</v>
      </c>
      <c r="D6267" s="14" t="str">
        <f t="shared" si="96"/>
        <v>Error?</v>
      </c>
      <c r="E6267" s="14" t="s">
        <v>209</v>
      </c>
    </row>
    <row r="6268" spans="1:5" x14ac:dyDescent="0.2">
      <c r="A6268">
        <v>6207</v>
      </c>
      <c r="B6268" s="1232">
        <f>'Acct Summary 7-8'!D82</f>
        <v>-273968</v>
      </c>
      <c r="D6268" s="14" t="str">
        <f t="shared" si="96"/>
        <v>Error?</v>
      </c>
      <c r="E6268" s="14" t="s">
        <v>209</v>
      </c>
    </row>
    <row r="6269" spans="1:5" x14ac:dyDescent="0.2">
      <c r="A6269">
        <v>6208</v>
      </c>
      <c r="B6269" s="1232">
        <f>'Acct Summary 7-8'!E82</f>
        <v>-1175</v>
      </c>
      <c r="D6269" s="14" t="str">
        <f t="shared" si="96"/>
        <v>Error?</v>
      </c>
      <c r="E6269" s="14" t="s">
        <v>209</v>
      </c>
    </row>
    <row r="6270" spans="1:5" x14ac:dyDescent="0.2">
      <c r="A6270">
        <v>6209</v>
      </c>
      <c r="B6270" s="1232">
        <f>'Acct Summary 7-8'!F82</f>
        <v>-123133</v>
      </c>
      <c r="D6270" s="14" t="str">
        <f t="shared" si="96"/>
        <v>Error?</v>
      </c>
      <c r="E6270" s="14" t="s">
        <v>209</v>
      </c>
    </row>
    <row r="6271" spans="1:5" x14ac:dyDescent="0.2">
      <c r="A6271">
        <v>6210</v>
      </c>
      <c r="B6271" s="1232">
        <f>'Acct Summary 7-8'!G82</f>
        <v>-59994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62257</v>
      </c>
      <c r="D6273" s="14" t="str">
        <f t="shared" si="97"/>
        <v>Error?</v>
      </c>
      <c r="E6273" s="14" t="s">
        <v>209</v>
      </c>
    </row>
    <row r="6274" spans="1:5" x14ac:dyDescent="0.2">
      <c r="A6274">
        <v>6213</v>
      </c>
      <c r="B6274" s="1232">
        <f>'Acct Summary 7-8'!J82</f>
        <v>-37247</v>
      </c>
      <c r="D6274" s="14" t="str">
        <f t="shared" si="97"/>
        <v>Error?</v>
      </c>
      <c r="E6274" s="14" t="s">
        <v>209</v>
      </c>
    </row>
    <row r="6275" spans="1:5" x14ac:dyDescent="0.2">
      <c r="A6275">
        <v>6214</v>
      </c>
      <c r="B6275" s="1232">
        <f>'Acct Summary 7-8'!K82</f>
        <v>52024</v>
      </c>
      <c r="D6275" s="14" t="str">
        <f t="shared" si="97"/>
        <v>Error?</v>
      </c>
      <c r="E6275" s="14" t="s">
        <v>209</v>
      </c>
    </row>
    <row r="6276" spans="1:5" x14ac:dyDescent="0.2">
      <c r="A6276">
        <v>6215</v>
      </c>
      <c r="B6276" s="1232">
        <f>'Acct Summary 7-8'!C83</f>
        <v>-0.17792282471903637</v>
      </c>
      <c r="D6276" s="14" t="str">
        <f t="shared" si="97"/>
        <v>Error?</v>
      </c>
      <c r="E6276" s="14" t="s">
        <v>209</v>
      </c>
    </row>
    <row r="6277" spans="1:5" x14ac:dyDescent="0.2">
      <c r="A6277">
        <v>6216</v>
      </c>
      <c r="B6277" s="1232">
        <f>'Acct Summary 7-8'!D83</f>
        <v>-0.41025456723569931</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-0.30696914926768465</v>
      </c>
      <c r="D6279" s="14" t="str">
        <f t="shared" si="97"/>
        <v>Error?</v>
      </c>
      <c r="E6279" s="14" t="s">
        <v>209</v>
      </c>
    </row>
    <row r="6280" spans="1:5" x14ac:dyDescent="0.2">
      <c r="A6280">
        <v>6219</v>
      </c>
      <c r="B6280" s="1232">
        <f>'Acct Summary 7-8'!G83</f>
        <v>-0.3991483982568777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3.5089944155489876E-2</v>
      </c>
      <c r="D6282" s="14" t="str">
        <f t="shared" si="97"/>
        <v>Error?</v>
      </c>
      <c r="E6282" s="14" t="s">
        <v>209</v>
      </c>
    </row>
    <row r="6283" spans="1:5" x14ac:dyDescent="0.2">
      <c r="A6283">
        <v>6222</v>
      </c>
      <c r="B6283" s="1232">
        <f>'Acct Summary 7-8'!J83</f>
        <v>-0.18378514403007903</v>
      </c>
      <c r="D6283" s="14" t="str">
        <f t="shared" si="97"/>
        <v>Error?</v>
      </c>
      <c r="E6283" s="14" t="s">
        <v>209</v>
      </c>
    </row>
    <row r="6284" spans="1:5" x14ac:dyDescent="0.2">
      <c r="A6284">
        <v>6223</v>
      </c>
      <c r="B6284" s="1232">
        <f>'Acct Summary 7-8'!K83</f>
        <v>0.17077093769079774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171824</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243231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243231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1663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1663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11360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244894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106642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116888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46258</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60438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144776</v>
      </c>
      <c r="D6880" s="14" t="str">
        <f t="shared" si="106"/>
        <v>Error?</v>
      </c>
    </row>
    <row r="6881" spans="1:4" x14ac:dyDescent="0.2">
      <c r="A6881">
        <v>6820</v>
      </c>
      <c r="B6881" s="1232">
        <f>'Expenditures 15-22'!K22</f>
        <v>144776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11499</v>
      </c>
      <c r="D6981" s="14" t="str">
        <f t="shared" si="108"/>
        <v>Error?</v>
      </c>
    </row>
    <row r="6982" spans="1:4" x14ac:dyDescent="0.2">
      <c r="A6982">
        <v>6921</v>
      </c>
      <c r="B6982" s="1232">
        <f>'Expenditures 15-22'!K85</f>
        <v>11499</v>
      </c>
      <c r="D6982" s="14" t="str">
        <f t="shared" si="108"/>
        <v>Error?</v>
      </c>
    </row>
    <row r="6983" spans="1:4" x14ac:dyDescent="0.2">
      <c r="A6983">
        <v>6922</v>
      </c>
      <c r="B6983" s="1232">
        <f>'Expenditures 15-22'!H86</f>
        <v>78973</v>
      </c>
      <c r="D6983" s="14" t="str">
        <f t="shared" si="108"/>
        <v>Error?</v>
      </c>
    </row>
    <row r="6984" spans="1:4" x14ac:dyDescent="0.2">
      <c r="A6984">
        <v>6923</v>
      </c>
      <c r="B6984" s="1232">
        <f>'Expenditures 15-22'!K86</f>
        <v>78973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12375</v>
      </c>
      <c r="D6987" s="14" t="str">
        <f t="shared" si="108"/>
        <v>Error?</v>
      </c>
    </row>
    <row r="6988" spans="1:4" x14ac:dyDescent="0.2">
      <c r="A6988">
        <v>6927</v>
      </c>
      <c r="B6988" s="1232">
        <f>'Expenditures 15-22'!K88</f>
        <v>12375</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102847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282141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244894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5282</v>
      </c>
      <c r="D7073" s="14" t="str">
        <f t="shared" si="109"/>
        <v>Error?</v>
      </c>
    </row>
    <row r="7074" spans="1:4" x14ac:dyDescent="0.2">
      <c r="A7074">
        <v>7013</v>
      </c>
      <c r="B7074" s="1232">
        <f>'Expenditures 15-22'!K210</f>
        <v>5282</v>
      </c>
      <c r="D7074" s="14" t="str">
        <f t="shared" si="109"/>
        <v>Error?</v>
      </c>
    </row>
    <row r="7075" spans="1:4" x14ac:dyDescent="0.2">
      <c r="A7075">
        <v>7014</v>
      </c>
      <c r="B7075" s="1232">
        <f>'Expenditures 15-22'!D212</f>
        <v>4300</v>
      </c>
      <c r="D7075" s="14" t="str">
        <f t="shared" si="109"/>
        <v>Error?</v>
      </c>
    </row>
    <row r="7076" spans="1:4" x14ac:dyDescent="0.2">
      <c r="A7076">
        <v>7015</v>
      </c>
      <c r="B7076" s="1232">
        <f>'Expenditures 15-22'!K212</f>
        <v>4300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725</v>
      </c>
      <c r="D7079" s="14" t="str">
        <f t="shared" si="109"/>
        <v>Error?</v>
      </c>
    </row>
    <row r="7080" spans="1:4" x14ac:dyDescent="0.2">
      <c r="A7080">
        <v>7019</v>
      </c>
      <c r="B7080" s="1232">
        <f>'Expenditures 15-22'!K220</f>
        <v>725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83955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83955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8611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8611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152976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13344</v>
      </c>
      <c r="D7174" s="14" t="str">
        <f t="shared" si="111"/>
        <v>Error?</v>
      </c>
    </row>
    <row r="7175" spans="1:4" x14ac:dyDescent="0.2">
      <c r="A7175">
        <v>7114</v>
      </c>
      <c r="B7175" s="1232">
        <f>'Expenditures 15-22'!F318</f>
        <v>44</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166364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2706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2706</v>
      </c>
      <c r="D7198" s="14" t="str">
        <f t="shared" si="111"/>
        <v>Error?</v>
      </c>
    </row>
    <row r="7199" spans="1:4" x14ac:dyDescent="0.2">
      <c r="A7199">
        <v>7138</v>
      </c>
      <c r="B7199" s="1232">
        <f>'Expenditures 15-22'!C323</f>
        <v>152976</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129121</v>
      </c>
      <c r="D7201" s="14" t="str">
        <f t="shared" si="111"/>
        <v>Error?</v>
      </c>
    </row>
    <row r="7202" spans="1:4" x14ac:dyDescent="0.2">
      <c r="A7202">
        <v>7141</v>
      </c>
      <c r="B7202" s="1232">
        <f>'Expenditures 15-22'!F323</f>
        <v>44</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282141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152976</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129121</v>
      </c>
      <c r="D7218" s="14" t="str">
        <f t="shared" si="111"/>
        <v>Error?</v>
      </c>
    </row>
    <row r="7219" spans="1:4" x14ac:dyDescent="0.2">
      <c r="A7219">
        <v>7158</v>
      </c>
      <c r="B7219" s="1232">
        <f>'Expenditures 15-22'!F331</f>
        <v>44</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282141</v>
      </c>
      <c r="D7224" s="14" t="str">
        <f t="shared" si="111"/>
        <v>Error?</v>
      </c>
    </row>
    <row r="7225" spans="1:4" x14ac:dyDescent="0.2">
      <c r="A7225">
        <v>7164</v>
      </c>
      <c r="B7225" s="1232">
        <f>'Expenditures 15-22'!K332</f>
        <v>-37247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2151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8095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45437</v>
      </c>
      <c r="D7251" s="14" t="str">
        <f t="shared" si="112"/>
        <v>Error?</v>
      </c>
    </row>
    <row r="7252" spans="1:4" x14ac:dyDescent="0.2">
      <c r="A7252">
        <f t="shared" si="113"/>
        <v>7191</v>
      </c>
      <c r="B7252" s="1232">
        <f>'Expenditures 15-22'!D9</f>
        <v>687</v>
      </c>
      <c r="D7252" s="14" t="str">
        <f t="shared" si="112"/>
        <v>Error?</v>
      </c>
    </row>
    <row r="7253" spans="1:4" x14ac:dyDescent="0.2">
      <c r="A7253">
        <f t="shared" si="113"/>
        <v>7192</v>
      </c>
      <c r="B7253" s="1232">
        <f>'Expenditures 15-22'!E9</f>
        <v>134</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57493</v>
      </c>
      <c r="D7263" s="14" t="str">
        <f t="shared" si="112"/>
        <v>Error?</v>
      </c>
    </row>
    <row r="7264" spans="1:4" x14ac:dyDescent="0.2">
      <c r="A7264">
        <f t="shared" si="113"/>
        <v>7203</v>
      </c>
      <c r="B7264" s="1232">
        <f>'Expenditures 15-22'!D17</f>
        <v>1455</v>
      </c>
      <c r="D7264" s="14" t="str">
        <f t="shared" si="112"/>
        <v>Error?</v>
      </c>
    </row>
    <row r="7265" spans="1:5" x14ac:dyDescent="0.2">
      <c r="A7265">
        <f t="shared" si="113"/>
        <v>7204</v>
      </c>
      <c r="B7265" s="1232">
        <f>'Expenditures 15-22'!E17</f>
        <v>543</v>
      </c>
      <c r="D7265" s="14" t="str">
        <f t="shared" si="112"/>
        <v>Error?</v>
      </c>
    </row>
    <row r="7266" spans="1:5" x14ac:dyDescent="0.2">
      <c r="A7266">
        <f t="shared" si="113"/>
        <v>7205</v>
      </c>
      <c r="B7266" s="1232">
        <f>'Expenditures 15-22'!F17</f>
        <v>947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445863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445863</v>
      </c>
      <c r="D7618" s="14" t="str">
        <f t="shared" si="124"/>
        <v>Error?</v>
      </c>
      <c r="E7618" s="14" t="s">
        <v>20</v>
      </c>
    </row>
    <row r="7619" spans="1:5" x14ac:dyDescent="0.2">
      <c r="A7619">
        <f t="shared" si="123"/>
        <v>7558</v>
      </c>
      <c r="B7619" s="1232">
        <f>'Cap Outlay Deprec 27'!H14</f>
        <v>426403</v>
      </c>
      <c r="D7619" s="14" t="str">
        <f t="shared" si="124"/>
        <v>Error?</v>
      </c>
      <c r="E7619" s="14" t="s">
        <v>20</v>
      </c>
    </row>
    <row r="7620" spans="1:5" x14ac:dyDescent="0.2">
      <c r="A7620">
        <f t="shared" si="123"/>
        <v>7559</v>
      </c>
      <c r="B7620" s="1232">
        <f>'Cap Outlay Deprec 27'!I14</f>
        <v>19460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445863</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319649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171824</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20505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20505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8022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8022</v>
      </c>
      <c r="D7719" s="14" t="str">
        <f t="shared" si="126"/>
        <v>Error?</v>
      </c>
      <c r="E7719" s="14" t="s">
        <v>988</v>
      </c>
    </row>
    <row r="7720" spans="1:6" x14ac:dyDescent="0.2">
      <c r="A7720">
        <v>7659</v>
      </c>
      <c r="B7720" s="1232">
        <f>'Rest Tax Levies-Tort Im 26'!H14</f>
        <v>40476</v>
      </c>
      <c r="D7720" s="14" t="str">
        <f t="shared" si="126"/>
        <v>Error?</v>
      </c>
      <c r="E7720" s="14" t="s">
        <v>988</v>
      </c>
    </row>
    <row r="7721" spans="1:6" x14ac:dyDescent="0.2">
      <c r="A7721">
        <v>7660</v>
      </c>
      <c r="B7721" s="1232">
        <f>'Rest Tax Levies-Tort Im 26'!K14</f>
        <v>8022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2016-09-15T19:34:13Z</cp:lastPrinted>
  <dcterms:created xsi:type="dcterms:W3CDTF">2003-10-29T19:06:34Z</dcterms:created>
  <dcterms:modified xsi:type="dcterms:W3CDTF">2016-10-04T13:44:37Z</dcterms:modified>
</cp:coreProperties>
</file>